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Иркутская 9" sheetId="1" r:id="rId1"/>
    <sheet name="Иркутская 9(2019)" sheetId="2" r:id="rId2"/>
    <sheet name="Иркутская 9(2020)" sheetId="3" r:id="rId3"/>
    <sheet name="Иркутская 9(2021)" sheetId="4" r:id="rId4"/>
    <sheet name="Иркутская 9(2022)" sheetId="5" r:id="rId5"/>
    <sheet name="Иркутская 9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'Иркутская 9'!#REF!,'Иркутская 9'!#REF!</definedName>
    <definedName name="Z_6E36EA37_049E_4FAE_B719_2847CD16F858_.wvu.Rows" localSheetId="0" hidden="1">'Иркутская 9'!$42:$45</definedName>
    <definedName name="Z_73C0D023_21BD_4441_8EFA_957546C15799_.wvu.Cols" localSheetId="0" hidden="1">'Иркутская 9'!#REF!,'Иркутская 9'!#REF!</definedName>
    <definedName name="Z_73C0D023_21BD_4441_8EFA_957546C15799_.wvu.Rows" localSheetId="0" hidden="1">'Иркутская 9'!$42:$45</definedName>
    <definedName name="_xlnm.Print_Area" localSheetId="0">'Иркутская 9'!$A$1:$G$60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10" i="5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5" i="5"/>
  <c r="E3" i="5" s="1"/>
  <c r="E4" i="5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33" i="2"/>
  <c r="E9" i="2"/>
  <c r="F9" i="2"/>
  <c r="G9" i="2"/>
  <c r="F58" i="2"/>
  <c r="F57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<sst xmlns="http://schemas.openxmlformats.org/spreadsheetml/2006/main" count="374" uniqueCount="96">
  <si>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</si>
  <si>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</si>
  <si>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</si>
  <si>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</si>
  <si>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</si>
  <si>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</si>
  <si>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</si>
  <si>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</si>
  <si>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</si>
  <si>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</si>
  <si>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</si>
  <si>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</si>
  <si>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</si>
  <si>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</si>
  <si>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</si>
  <si>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</si>
  <si>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</si>
  <si>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</si>
  <si>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</si>
  <si>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</si>
  <si>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</si>
  <si>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</si>
  <si>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</si>
  <si>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</si>
  <si>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</si>
  <si>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</si>
  <si>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</si>
  <si>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</si>
  <si>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</si>
  <si>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</si>
  <si>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</si>
  <si>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</si>
  <si>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</si>
  <si>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</si>
  <si>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</si>
  <si>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</si>
  <si>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</si>
  <si>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</si>
  <si>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9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</si>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</sst>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25">
          <cell r="W125">
            <v>5615.388312856091</v>
          </cell>
          <cell r="X125">
            <v>1130.9872208511456</v>
          </cell>
          <cell r="Y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4326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Y125">
            <v>19783.661136956336</v>
          </cell>
          <cell r="BB125">
            <v>0</v>
          </cell>
          <cell r="BC125">
            <v>0</v>
          </cell>
          <cell r="CN125">
            <v>10270.396926708687</v>
          </cell>
          <cell r="CO125">
            <v>2104.9833682349654</v>
          </cell>
          <cell r="CP125">
            <v>59.122</v>
          </cell>
          <cell r="DB125">
            <v>0</v>
          </cell>
          <cell r="DG125">
            <v>8772.1222030679364</v>
          </cell>
          <cell r="DU125">
            <v>57571.940112350901</v>
          </cell>
          <cell r="DV125">
            <v>12038.381591825184</v>
          </cell>
          <cell r="DW125">
            <v>15134.9642</v>
          </cell>
          <cell r="EK125">
            <v>0</v>
          </cell>
          <cell r="EQ125">
            <v>43649.56249364424</v>
          </cell>
          <cell r="FB125">
            <v>57558.667557194029</v>
          </cell>
          <cell r="FC125">
            <v>11768.25243203265</v>
          </cell>
          <cell r="FD125">
            <v>219.708</v>
          </cell>
          <cell r="FL125">
            <v>0</v>
          </cell>
          <cell r="FS125">
            <v>18441.478698094536</v>
          </cell>
          <cell r="FX125">
            <v>37038.782142174467</v>
          </cell>
          <cell r="FY125">
            <v>7554.647374778162</v>
          </cell>
          <cell r="FZ125">
            <v>0</v>
          </cell>
          <cell r="GG125">
            <v>1548.4925999999998</v>
          </cell>
          <cell r="GL125">
            <v>11666.015786379694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25">
          <cell r="W125">
            <v>9668.2045426101831</v>
          </cell>
          <cell r="X125">
            <v>2974.0198431915442</v>
          </cell>
          <cell r="Y125">
            <v>932.3148000000001</v>
          </cell>
          <cell r="AK125">
            <v>0</v>
          </cell>
          <cell r="AV125">
            <v>0</v>
          </cell>
          <cell r="AY125">
            <v>42478.949746962702</v>
          </cell>
          <cell r="BB125">
            <v>0</v>
          </cell>
          <cell r="BM125">
            <v>0</v>
          </cell>
          <cell r="BN125">
            <v>0</v>
          </cell>
          <cell r="CN125">
            <v>11792.542759728625</v>
          </cell>
          <cell r="CO125">
            <v>3655.6882555158732</v>
          </cell>
          <cell r="CP125">
            <v>0</v>
          </cell>
          <cell r="DB125">
            <v>0</v>
          </cell>
          <cell r="DG125">
            <v>17047.063114183871</v>
          </cell>
          <cell r="DU125">
            <v>32988.217064060591</v>
          </cell>
          <cell r="DV125">
            <v>10162.215640334842</v>
          </cell>
          <cell r="DW125">
            <v>8843.6314999999977</v>
          </cell>
          <cell r="EL125">
            <v>0</v>
          </cell>
          <cell r="EQ125">
            <v>24041.40557090459</v>
          </cell>
          <cell r="FB125">
            <v>58213.4496449812</v>
          </cell>
          <cell r="FC125">
            <v>37104.367930563203</v>
          </cell>
          <cell r="FD125">
            <v>866.16360000000009</v>
          </cell>
          <cell r="FL125">
            <v>0</v>
          </cell>
          <cell r="FS125">
            <v>20034.451645459896</v>
          </cell>
          <cell r="FX125">
            <v>38392.953299655979</v>
          </cell>
          <cell r="FY125">
            <v>25013.860014906284</v>
          </cell>
          <cell r="FZ125">
            <v>0</v>
          </cell>
          <cell r="GG125">
            <v>4632.5136000000011</v>
          </cell>
          <cell r="GL125">
            <v>13189.66123455912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25">
          <cell r="W125">
            <v>1564.2879177121581</v>
          </cell>
          <cell r="X125">
            <v>373.73360238690572</v>
          </cell>
          <cell r="Y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Y125">
            <v>6298.6231930336962</v>
          </cell>
          <cell r="BB125">
            <v>0</v>
          </cell>
          <cell r="BC125">
            <v>0</v>
          </cell>
          <cell r="BM125">
            <v>0</v>
          </cell>
          <cell r="CN125">
            <v>10680.396353258078</v>
          </cell>
          <cell r="CO125">
            <v>3310.9228695100055</v>
          </cell>
          <cell r="CP125">
            <v>0</v>
          </cell>
          <cell r="DB125">
            <v>0</v>
          </cell>
          <cell r="DF125">
            <v>9727.563686605281</v>
          </cell>
          <cell r="DU125">
            <v>64217.84227108155</v>
          </cell>
          <cell r="DV125">
            <v>16475.940035673342</v>
          </cell>
          <cell r="DW125">
            <v>27380.860800000002</v>
          </cell>
          <cell r="EK125">
            <v>0</v>
          </cell>
          <cell r="EP125">
            <v>44191.168315136318</v>
          </cell>
          <cell r="FB125">
            <v>57219.170916268413</v>
          </cell>
          <cell r="FC125">
            <v>15729.005912938816</v>
          </cell>
          <cell r="FD125">
            <v>1133.1996000000001</v>
          </cell>
          <cell r="FE125">
            <v>0</v>
          </cell>
          <cell r="FL125">
            <v>0</v>
          </cell>
          <cell r="FS125">
            <v>18772.855605734847</v>
          </cell>
          <cell r="FX125">
            <v>36413.441352494207</v>
          </cell>
          <cell r="FY125">
            <v>9988.1506000477129</v>
          </cell>
          <cell r="FZ125">
            <v>656.88</v>
          </cell>
          <cell r="GG125">
            <v>2696.2272000000007</v>
          </cell>
          <cell r="GL125">
            <v>11913.633115800145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25">
          <cell r="W125">
            <v>1061.8066354070625</v>
          </cell>
          <cell r="X125">
            <v>253.30141189241039</v>
          </cell>
          <cell r="Y125">
            <v>1918.6222</v>
          </cell>
          <cell r="Z125">
            <v>0</v>
          </cell>
          <cell r="AV125">
            <v>36274.54</v>
          </cell>
          <cell r="AY125">
            <v>4288.2391476305802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CN125">
            <v>11548.74103539663</v>
          </cell>
          <cell r="CO125">
            <v>3218.717408694316</v>
          </cell>
          <cell r="CP125">
            <v>0</v>
          </cell>
          <cell r="DB125">
            <v>0</v>
          </cell>
          <cell r="DG125">
            <v>10423.282285293795</v>
          </cell>
          <cell r="DL125">
            <v>1379.0567000000001</v>
          </cell>
          <cell r="DP125">
            <v>3551.9111999999996</v>
          </cell>
          <cell r="DT125">
            <v>2351.8335999999999</v>
          </cell>
          <cell r="DU125">
            <v>67187.791315139999</v>
          </cell>
          <cell r="DV125">
            <v>15704.749971861613</v>
          </cell>
          <cell r="DX125">
            <v>0</v>
          </cell>
          <cell r="DY125">
            <v>0</v>
          </cell>
          <cell r="DZ125">
            <v>4221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P125">
            <v>22488.30033084887</v>
          </cell>
          <cell r="EU125">
            <v>111342.65999999997</v>
          </cell>
          <cell r="EW125">
            <v>1537.1677500000001</v>
          </cell>
          <cell r="EY125">
            <v>0</v>
          </cell>
          <cell r="FA125">
            <v>0</v>
          </cell>
          <cell r="FL125">
            <v>0</v>
          </cell>
          <cell r="FS125">
            <v>0</v>
          </cell>
          <cell r="FV125">
            <v>83710.77</v>
          </cell>
          <cell r="FZ125">
            <v>732.97559999999999</v>
          </cell>
          <cell r="GG125">
            <v>3367.9176000000011</v>
          </cell>
          <cell r="GL125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25">
          <cell r="W125">
            <v>2372.3448787586831</v>
          </cell>
          <cell r="X125">
            <v>567.20039739688377</v>
          </cell>
          <cell r="Y125">
            <v>5323.5344000000005</v>
          </cell>
          <cell r="AV125">
            <v>5.5776414053131517E-9</v>
          </cell>
          <cell r="AW125">
            <v>0</v>
          </cell>
          <cell r="AY125">
            <v>2641.074438221458</v>
          </cell>
          <cell r="CQ125">
            <v>19841.791717783977</v>
          </cell>
          <cell r="CR125">
            <v>4814.3372639204927</v>
          </cell>
          <cell r="CS125">
            <v>8697.1190243389883</v>
          </cell>
          <cell r="DE125">
            <v>0</v>
          </cell>
          <cell r="DI125">
            <v>15600.259116342237</v>
          </cell>
          <cell r="DX125">
            <v>69447.809868894939</v>
          </cell>
          <cell r="DY125">
            <v>15975.957895793155</v>
          </cell>
          <cell r="DZ125">
            <v>16350.746999999999</v>
          </cell>
          <cell r="EA125">
            <v>0</v>
          </cell>
          <cell r="ET125">
            <v>100.49999999999999</v>
          </cell>
          <cell r="EU125">
            <v>25797.237902382931</v>
          </cell>
          <cell r="EX125">
            <v>0</v>
          </cell>
          <cell r="EY125">
            <v>0</v>
          </cell>
          <cell r="EZ125">
            <v>0</v>
          </cell>
          <cell r="FB125">
            <v>0</v>
          </cell>
          <cell r="FQ125">
            <v>2210.9999999999995</v>
          </cell>
          <cell r="FR125">
            <v>0</v>
          </cell>
          <cell r="GH125">
            <v>195053.43000000005</v>
          </cell>
          <cell r="GK125">
            <v>4554.8609999999981</v>
          </cell>
          <cell r="GL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25">
          <cell r="CQ125">
            <v>5449.3726036339012</v>
          </cell>
          <cell r="CR125">
            <v>1338.8645220219742</v>
          </cell>
          <cell r="CS125">
            <v>1849.9286412329768</v>
          </cell>
          <cell r="DI125">
            <v>4055.2685383807925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5">
          <cell r="W125">
            <v>16803.052087348035</v>
          </cell>
          <cell r="X125">
            <v>4070.3330901226977</v>
          </cell>
          <cell r="Y125">
            <v>2407.3881000000001</v>
          </cell>
          <cell r="AV125">
            <v>2.716933258474268E-8</v>
          </cell>
          <cell r="AW125">
            <v>0</v>
          </cell>
          <cell r="AX125">
            <v>17363.795433172418</v>
          </cell>
          <cell r="CT125">
            <v>38649.261433333326</v>
          </cell>
          <cell r="ED125">
            <v>93148.640000000014</v>
          </cell>
          <cell r="EE125">
            <v>7151.9241473257052</v>
          </cell>
          <cell r="EF125">
            <v>1645.146964270436</v>
          </cell>
          <cell r="EG125">
            <v>5430.2260499999993</v>
          </cell>
          <cell r="FA125">
            <v>0</v>
          </cell>
          <cell r="FB125">
            <v>2740.9525906852787</v>
          </cell>
          <cell r="FE125">
            <v>0</v>
          </cell>
          <cell r="FF125">
            <v>0</v>
          </cell>
          <cell r="FH125">
            <v>0</v>
          </cell>
          <cell r="FX125">
            <v>0</v>
          </cell>
          <cell r="FY125">
            <v>0</v>
          </cell>
          <cell r="GO125">
            <v>230549.79999999996</v>
          </cell>
          <cell r="GP125">
            <v>0</v>
          </cell>
          <cell r="GR125">
            <v>1763.172</v>
          </cell>
          <cell r="GS125">
            <v>9044.9999999999982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85546875" style="1" customWidth="1"/>
    <col min="7" max="7" width="16.140625" style="1" customWidth="1"/>
    <col min="8" max="8" width="9.7109375" style="1" customWidth="1"/>
    <col min="9" max="9" width="9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8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8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8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8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8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">
        <v>40</v>
      </c>
    </row>
    <row r="9" spans="1:8" ht="15.75" x14ac:dyDescent="0.25">
      <c r="A9" s="112" t="s">
        <v>8</v>
      </c>
      <c r="B9" s="113"/>
      <c r="C9" s="113"/>
      <c r="D9" s="114"/>
      <c r="E9" s="16">
        <f>SUM(E10:E14)</f>
        <v>1385974.12</v>
      </c>
      <c r="F9" s="16">
        <f t="shared" ref="F9:G9" si="0">SUM(F10:F14)</f>
        <v>1292910.33</v>
      </c>
      <c r="G9" s="16">
        <f t="shared" si="0"/>
        <v>531449.04</v>
      </c>
    </row>
    <row r="10" spans="1:8" ht="13.15" customHeight="1" x14ac:dyDescent="0.25">
      <c r="A10" s="100" t="s">
        <v>9</v>
      </c>
      <c r="B10" s="101"/>
      <c r="C10" s="101"/>
      <c r="D10" s="102"/>
      <c r="E10" s="17">
        <v>662551.43000000005</v>
      </c>
      <c r="F10" s="17">
        <v>606129.12</v>
      </c>
      <c r="G10" s="18">
        <v>275327.75</v>
      </c>
    </row>
    <row r="11" spans="1:8" ht="14.45" customHeight="1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8" ht="13.9" customHeight="1" x14ac:dyDescent="0.25">
      <c r="A12" s="100" t="s">
        <v>11</v>
      </c>
      <c r="B12" s="101"/>
      <c r="C12" s="101"/>
      <c r="D12" s="102"/>
      <c r="E12" s="17">
        <v>119776.61</v>
      </c>
      <c r="F12" s="17">
        <v>108963.03</v>
      </c>
      <c r="G12" s="18">
        <v>52475.62</v>
      </c>
    </row>
    <row r="13" spans="1:8" ht="13.5" customHeight="1" x14ac:dyDescent="0.25">
      <c r="A13" s="100" t="s">
        <v>12</v>
      </c>
      <c r="B13" s="101"/>
      <c r="C13" s="101"/>
      <c r="D13" s="102"/>
      <c r="E13" s="17">
        <v>226391.96</v>
      </c>
      <c r="F13" s="17">
        <v>204920.98</v>
      </c>
      <c r="G13" s="18">
        <v>89479.11</v>
      </c>
    </row>
    <row r="14" spans="1:8" ht="14.45" customHeight="1" x14ac:dyDescent="0.25">
      <c r="A14" s="93" t="s">
        <v>13</v>
      </c>
      <c r="B14" s="93"/>
      <c r="C14" s="93"/>
      <c r="D14" s="93"/>
      <c r="E14" s="17">
        <v>377254.12</v>
      </c>
      <c r="F14" s="17">
        <v>372897.2</v>
      </c>
      <c r="G14" s="18">
        <v>114166.56</v>
      </c>
    </row>
    <row r="15" spans="1:8" ht="15.75" x14ac:dyDescent="0.25">
      <c r="A15" s="103" t="s">
        <v>41</v>
      </c>
      <c r="B15" s="104"/>
      <c r="C15" s="104"/>
      <c r="D15" s="105"/>
      <c r="E15" s="16">
        <f>SUM(E16:E19)</f>
        <v>647269.26</v>
      </c>
      <c r="F15" s="16">
        <f t="shared" ref="F15:G15" si="1">SUM(F16:F19)</f>
        <v>638619.57999999996</v>
      </c>
      <c r="G15" s="16">
        <f t="shared" si="1"/>
        <v>161378.73000000001</v>
      </c>
    </row>
    <row r="16" spans="1:8" ht="33.6" customHeight="1" x14ac:dyDescent="0.25">
      <c r="A16" s="106" t="s">
        <v>43</v>
      </c>
      <c r="B16" s="107"/>
      <c r="C16" s="107"/>
      <c r="D16" s="108"/>
      <c r="E16" s="17">
        <v>601678.26</v>
      </c>
      <c r="F16" s="17">
        <v>595821.35</v>
      </c>
      <c r="G16" s="18">
        <v>153108.4</v>
      </c>
    </row>
    <row r="17" spans="1:9" ht="15.75" x14ac:dyDescent="0.25">
      <c r="A17" s="93" t="s">
        <v>44</v>
      </c>
      <c r="B17" s="93"/>
      <c r="C17" s="93"/>
      <c r="D17" s="93"/>
      <c r="E17" s="17">
        <v>1244.04</v>
      </c>
      <c r="F17" s="17">
        <v>1189.33</v>
      </c>
      <c r="G17" s="18">
        <v>240.35</v>
      </c>
    </row>
    <row r="18" spans="1:9" ht="15.75" x14ac:dyDescent="0.25">
      <c r="A18" s="93" t="s">
        <v>45</v>
      </c>
      <c r="B18" s="93"/>
      <c r="C18" s="93"/>
      <c r="D18" s="93"/>
      <c r="E18" s="17"/>
      <c r="F18" s="17"/>
      <c r="G18" s="18"/>
    </row>
    <row r="19" spans="1:9" ht="15.75" x14ac:dyDescent="0.25">
      <c r="A19" s="93" t="s">
        <v>46</v>
      </c>
      <c r="B19" s="93"/>
      <c r="C19" s="93"/>
      <c r="D19" s="93"/>
      <c r="E19" s="17">
        <v>44346.96</v>
      </c>
      <c r="F19" s="17">
        <v>41608.9</v>
      </c>
      <c r="G19" s="18">
        <v>8029.98</v>
      </c>
    </row>
    <row r="20" spans="1:9" ht="15.75" x14ac:dyDescent="0.25">
      <c r="A20" s="92" t="s">
        <v>14</v>
      </c>
      <c r="B20" s="92"/>
      <c r="C20" s="92"/>
      <c r="D20" s="92"/>
      <c r="E20" s="17"/>
      <c r="F20" s="17"/>
      <c r="G20" s="18"/>
    </row>
    <row r="21" spans="1:9" ht="15.75" x14ac:dyDescent="0.25">
      <c r="A21" s="93" t="s">
        <v>15</v>
      </c>
      <c r="B21" s="93"/>
      <c r="C21" s="93"/>
      <c r="D21" s="93"/>
      <c r="E21" s="17">
        <v>5322.24</v>
      </c>
      <c r="F21" s="17">
        <v>5449.42</v>
      </c>
      <c r="G21" s="18">
        <v>2347.61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65" t="s">
        <v>52</v>
      </c>
      <c r="B24" s="65"/>
      <c r="C24" s="65"/>
      <c r="D24" s="65"/>
      <c r="E24" s="65"/>
      <c r="F24" s="17">
        <v>142505.88805918553</v>
      </c>
      <c r="G24" s="19"/>
      <c r="I24" s="28"/>
    </row>
    <row r="25" spans="1:9" ht="15.75" customHeight="1" x14ac:dyDescent="0.2">
      <c r="A25" s="81" t="s">
        <v>30</v>
      </c>
      <c r="B25" s="82"/>
      <c r="C25" s="82"/>
      <c r="D25" s="82"/>
      <c r="E25" s="83"/>
      <c r="F25" s="77">
        <f>SUM(F27:F31)</f>
        <v>26530.036670663572</v>
      </c>
      <c r="I25" s="28"/>
    </row>
    <row r="26" spans="1:9" ht="28.5" customHeight="1" x14ac:dyDescent="0.2">
      <c r="A26" s="84"/>
      <c r="B26" s="85"/>
      <c r="C26" s="85"/>
      <c r="D26" s="85"/>
      <c r="E26" s="86"/>
      <c r="F26" s="78"/>
      <c r="I26" s="28"/>
    </row>
    <row r="27" spans="1:9" ht="15.75" hidden="1" x14ac:dyDescent="0.25">
      <c r="A27" s="64" t="s">
        <v>16</v>
      </c>
      <c r="B27" s="75"/>
      <c r="C27" s="75"/>
      <c r="D27" s="75"/>
      <c r="E27" s="76"/>
      <c r="F27" s="25">
        <f>'[1]УК ВР декабрь нар'!W125</f>
        <v>5615.388312856091</v>
      </c>
      <c r="I27" s="28"/>
    </row>
    <row r="28" spans="1:9" ht="15.75" hidden="1" x14ac:dyDescent="0.25">
      <c r="A28" s="64" t="s">
        <v>31</v>
      </c>
      <c r="B28" s="75"/>
      <c r="C28" s="75"/>
      <c r="D28" s="75"/>
      <c r="E28" s="76"/>
      <c r="F28" s="25">
        <f>'[1]УК ВР декабрь нар'!X125</f>
        <v>1130.9872208511456</v>
      </c>
      <c r="I28" s="28"/>
    </row>
    <row r="29" spans="1:9" ht="15.75" hidden="1" x14ac:dyDescent="0.25">
      <c r="A29" s="64" t="s">
        <v>18</v>
      </c>
      <c r="B29" s="75"/>
      <c r="C29" s="75"/>
      <c r="D29" s="75"/>
      <c r="E29" s="76"/>
      <c r="F29" s="25">
        <f>'[1]УК ВР декабрь нар'!Y125</f>
        <v>0</v>
      </c>
      <c r="I29" s="28"/>
    </row>
    <row r="30" spans="1:9" ht="15.75" hidden="1" x14ac:dyDescent="0.25">
      <c r="A30" s="64" t="s">
        <v>19</v>
      </c>
      <c r="B30" s="75"/>
      <c r="C30" s="75"/>
      <c r="D30" s="75"/>
      <c r="E30" s="76"/>
      <c r="F30" s="25">
        <f>'[1]УК ВР декабрь нар'!AA125+'[1]УК ВР декабрь нар'!AB125+'[1]УК ВР декабрь нар'!AC125+'[1]УК ВР декабрь нар'!AD125+'[1]УК ВР декабрь нар'!AE125+'[1]УК ВР декабрь нар'!AF125+'[1]УК ВР декабрь нар'!AG125+'[1]УК ВР декабрь нар'!AH125+'[1]УК ВР декабрь нар'!AJ125+'[1]УК ВР декабрь нар'!AL125+'[1]УК ВР декабрь нар'!AN125+'[1]УК ВР декабрь нар'!AO125+'[1]УК ВР декабрь нар'!AP125+'[1]УК ВР декабрь нар'!AQ125+'[1]УК ВР декабрь нар'!AR125+'[1]УК ВР декабрь нар'!AT125</f>
        <v>0</v>
      </c>
      <c r="I30" s="28"/>
    </row>
    <row r="31" spans="1:9" ht="36.75" hidden="1" customHeight="1" x14ac:dyDescent="0.25">
      <c r="A31" s="66" t="s">
        <v>32</v>
      </c>
      <c r="B31" s="79"/>
      <c r="C31" s="79"/>
      <c r="D31" s="79"/>
      <c r="E31" s="80"/>
      <c r="F31" s="25">
        <f>'[1]УК ВР декабрь нар'!AY125</f>
        <v>19783.661136956336</v>
      </c>
      <c r="I31" s="28"/>
    </row>
    <row r="32" spans="1:9" ht="15.75" customHeight="1" x14ac:dyDescent="0.2">
      <c r="A32" s="81" t="s">
        <v>33</v>
      </c>
      <c r="B32" s="82"/>
      <c r="C32" s="82"/>
      <c r="D32" s="82"/>
      <c r="E32" s="83"/>
      <c r="F32" s="77">
        <f>SUM(F34:F38)+72632.92</f>
        <v>226560.3928958319</v>
      </c>
      <c r="I32" s="28"/>
    </row>
    <row r="33" spans="1:10" ht="33" customHeight="1" x14ac:dyDescent="0.2">
      <c r="A33" s="84"/>
      <c r="B33" s="85"/>
      <c r="C33" s="85"/>
      <c r="D33" s="85"/>
      <c r="E33" s="86"/>
      <c r="F33" s="78"/>
      <c r="I33" s="28"/>
    </row>
    <row r="34" spans="1:10" ht="15.75" hidden="1" x14ac:dyDescent="0.25">
      <c r="A34" s="63" t="s">
        <v>16</v>
      </c>
      <c r="B34" s="63"/>
      <c r="C34" s="63"/>
      <c r="D34" s="63"/>
      <c r="E34" s="63"/>
      <c r="F34" s="25">
        <f>'[1]УК ВР декабрь нар'!CN125+'[1]УК ВР декабрь нар'!DU125</f>
        <v>67842.337039059581</v>
      </c>
      <c r="I34" s="28"/>
    </row>
    <row r="35" spans="1:10" ht="15.75" hidden="1" x14ac:dyDescent="0.25">
      <c r="A35" s="63" t="s">
        <v>31</v>
      </c>
      <c r="B35" s="63"/>
      <c r="C35" s="63"/>
      <c r="D35" s="63"/>
      <c r="E35" s="63"/>
      <c r="F35" s="25">
        <f>'[1]УК ВР декабрь нар'!CO125+'[1]УК ВР декабрь нар'!DV125</f>
        <v>14143.364960060149</v>
      </c>
      <c r="I35" s="28"/>
    </row>
    <row r="36" spans="1:10" ht="15.75" hidden="1" x14ac:dyDescent="0.25">
      <c r="A36" s="63" t="s">
        <v>18</v>
      </c>
      <c r="B36" s="63"/>
      <c r="C36" s="63"/>
      <c r="D36" s="63"/>
      <c r="E36" s="63"/>
      <c r="F36" s="25">
        <f>'[1]УК ВР декабрь нар'!CP125+'[1]УК ВР декабрь нар'!DW125</f>
        <v>15194.0862</v>
      </c>
      <c r="I36" s="28"/>
    </row>
    <row r="37" spans="1:10" ht="15.75" hidden="1" x14ac:dyDescent="0.25">
      <c r="A37" s="63" t="s">
        <v>19</v>
      </c>
      <c r="B37" s="63"/>
      <c r="C37" s="63"/>
      <c r="D37" s="63"/>
      <c r="E37" s="63"/>
      <c r="F37" s="25">
        <f>'[1]УК ВР декабрь нар'!AI125+'[1]УК ВР декабрь нар'!AJ125+'[1]УК ВР декабрь нар'!AS125+'[1]УК ВР декабрь нар'!BC125+'[1]УК ВР декабрь нар'!DB125+'[1]УК ВР декабрь нар'!EK125+'[1]УК ВР декабрь нар'!AM125</f>
        <v>4326</v>
      </c>
      <c r="I37" s="28"/>
    </row>
    <row r="38" spans="1:10" ht="39.75" hidden="1" customHeight="1" x14ac:dyDescent="0.25">
      <c r="A38" s="66" t="s">
        <v>34</v>
      </c>
      <c r="B38" s="67"/>
      <c r="C38" s="67"/>
      <c r="D38" s="67"/>
      <c r="E38" s="68"/>
      <c r="F38" s="25">
        <f>'[1]УК ВР декабрь нар'!DG125+'[1]УК ВР декабрь нар'!EQ125</f>
        <v>52421.684696712175</v>
      </c>
      <c r="I38" s="28"/>
      <c r="J38" s="28"/>
    </row>
    <row r="39" spans="1:10" ht="32.450000000000003" customHeight="1" x14ac:dyDescent="0.25">
      <c r="A39" s="69" t="s">
        <v>35</v>
      </c>
      <c r="B39" s="70"/>
      <c r="C39" s="70"/>
      <c r="D39" s="70"/>
      <c r="E39" s="71"/>
      <c r="F39" s="26">
        <f>SUM(F40:F48)+73920.62</f>
        <v>219716.66459065353</v>
      </c>
      <c r="I39" s="28"/>
    </row>
    <row r="40" spans="1:10" ht="15.75" hidden="1" x14ac:dyDescent="0.25">
      <c r="A40" s="72" t="s">
        <v>20</v>
      </c>
      <c r="B40" s="73"/>
      <c r="C40" s="73"/>
      <c r="D40" s="73"/>
      <c r="E40" s="74"/>
      <c r="F40" s="25">
        <f>'[1]УК ВР декабрь нар'!FB125+'[1]УК ВР декабрь нар'!FX125</f>
        <v>94597.449699368502</v>
      </c>
      <c r="I40" s="28"/>
    </row>
    <row r="41" spans="1:10" ht="15.75" hidden="1" x14ac:dyDescent="0.25">
      <c r="A41" s="64" t="s">
        <v>31</v>
      </c>
      <c r="B41" s="75"/>
      <c r="C41" s="75"/>
      <c r="D41" s="75"/>
      <c r="E41" s="75"/>
      <c r="F41" s="25">
        <f>'[1]УК ВР декабрь нар'!FC125+'[1]УК ВР декабрь нар'!FY125</f>
        <v>19322.899806810812</v>
      </c>
      <c r="I41" s="28"/>
    </row>
    <row r="42" spans="1:10" ht="15.6" hidden="1" customHeight="1" x14ac:dyDescent="0.25">
      <c r="A42" s="63" t="s">
        <v>21</v>
      </c>
      <c r="B42" s="63"/>
      <c r="C42" s="63"/>
      <c r="D42" s="63"/>
      <c r="E42" s="64"/>
      <c r="F42" s="25"/>
      <c r="I42" s="28"/>
    </row>
    <row r="43" spans="1:10" ht="15.6" hidden="1" customHeight="1" x14ac:dyDescent="0.25">
      <c r="A43" s="64" t="s">
        <v>17</v>
      </c>
      <c r="B43" s="75"/>
      <c r="C43" s="75"/>
      <c r="D43" s="75"/>
      <c r="E43" s="75"/>
      <c r="F43" s="25"/>
      <c r="I43" s="28"/>
    </row>
    <row r="44" spans="1:10" ht="15.6" hidden="1" customHeight="1" x14ac:dyDescent="0.25">
      <c r="A44" s="63" t="s">
        <v>22</v>
      </c>
      <c r="B44" s="63"/>
      <c r="C44" s="63"/>
      <c r="D44" s="63"/>
      <c r="E44" s="64"/>
      <c r="F44" s="25"/>
      <c r="I44" s="28"/>
    </row>
    <row r="45" spans="1:10" ht="15.6" hidden="1" customHeight="1" x14ac:dyDescent="0.25">
      <c r="A45" s="64" t="s">
        <v>17</v>
      </c>
      <c r="B45" s="75"/>
      <c r="C45" s="75"/>
      <c r="D45" s="75"/>
      <c r="E45" s="75"/>
      <c r="F45" s="25"/>
      <c r="I45" s="28"/>
    </row>
    <row r="46" spans="1:10" ht="15.75" hidden="1" x14ac:dyDescent="0.25">
      <c r="A46" s="63" t="s">
        <v>18</v>
      </c>
      <c r="B46" s="63"/>
      <c r="C46" s="63"/>
      <c r="D46" s="63"/>
      <c r="E46" s="64"/>
      <c r="F46" s="25">
        <f>'[1]УК ВР декабрь нар'!FD125+'[1]УК ВР декабрь нар'!FZ125</f>
        <v>219.708</v>
      </c>
      <c r="I46" s="28"/>
    </row>
    <row r="47" spans="1:10" ht="15.75" hidden="1" x14ac:dyDescent="0.25">
      <c r="A47" s="64" t="s">
        <v>19</v>
      </c>
      <c r="B47" s="75"/>
      <c r="C47" s="75"/>
      <c r="D47" s="75"/>
      <c r="E47" s="75"/>
      <c r="F47" s="25">
        <f>'[1]УК ВР декабрь нар'!GG125+'[1]УК ВР декабрь нар'!FL125+'[1]УК ВР декабрь нар'!BB125+'[1]УК ВР декабрь нар'!AK125</f>
        <v>1548.4925999999998</v>
      </c>
      <c r="I47" s="28"/>
    </row>
    <row r="48" spans="1:10" ht="43.5" hidden="1" customHeight="1" x14ac:dyDescent="0.25">
      <c r="A48" s="66" t="s">
        <v>36</v>
      </c>
      <c r="B48" s="67"/>
      <c r="C48" s="67"/>
      <c r="D48" s="67"/>
      <c r="E48" s="68"/>
      <c r="F48" s="25">
        <f>'[1]УК ВР декабрь нар'!FS125+'[1]УК ВР декабрь нар'!GL125</f>
        <v>30107.494484474228</v>
      </c>
      <c r="I48" s="28"/>
    </row>
    <row r="49" spans="1:12" ht="15.6" hidden="1" customHeight="1" x14ac:dyDescent="0.25">
      <c r="A49" s="69" t="s">
        <v>37</v>
      </c>
      <c r="B49" s="75"/>
      <c r="C49" s="75"/>
      <c r="D49" s="75"/>
      <c r="E49" s="76"/>
      <c r="F49" s="32"/>
      <c r="I49" s="28"/>
    </row>
    <row r="50" spans="1:12" ht="15.75" x14ac:dyDescent="0.25">
      <c r="A50" s="88" t="s">
        <v>47</v>
      </c>
      <c r="B50" s="89"/>
      <c r="C50" s="89"/>
      <c r="D50" s="89"/>
      <c r="E50" s="90"/>
      <c r="F50" s="26">
        <f>F25+F32+F39+F49</f>
        <v>472807.09415714897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102299.77</v>
      </c>
      <c r="I51" s="28"/>
      <c r="K51" s="28"/>
      <c r="L51" s="28"/>
    </row>
    <row r="52" spans="1:12" ht="15.75" x14ac:dyDescent="0.25">
      <c r="A52" s="64" t="s">
        <v>23</v>
      </c>
      <c r="B52" s="75"/>
      <c r="C52" s="75"/>
      <c r="D52" s="75"/>
      <c r="E52" s="75"/>
      <c r="F52" s="25">
        <v>47015.44</v>
      </c>
      <c r="I52" s="28"/>
    </row>
    <row r="53" spans="1:12" ht="15.75" x14ac:dyDescent="0.25">
      <c r="A53" s="64" t="s">
        <v>24</v>
      </c>
      <c r="B53" s="75"/>
      <c r="C53" s="75"/>
      <c r="D53" s="75"/>
      <c r="E53" s="75"/>
      <c r="F53" s="25">
        <v>55284.33</v>
      </c>
      <c r="I53" s="28"/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5">
        <v>0</v>
      </c>
      <c r="I54" s="28"/>
    </row>
    <row r="55" spans="1:12" ht="15.75" x14ac:dyDescent="0.25">
      <c r="A55" s="91" t="s">
        <v>49</v>
      </c>
      <c r="B55" s="91"/>
      <c r="C55" s="91"/>
      <c r="D55" s="91"/>
      <c r="E55" s="91"/>
      <c r="F55" s="26">
        <f>F50+F51</f>
        <v>575106.86415714899</v>
      </c>
      <c r="H55" s="28"/>
      <c r="I55" s="28"/>
    </row>
    <row r="56" spans="1:12" ht="15.75" x14ac:dyDescent="0.25">
      <c r="A56" s="65" t="s">
        <v>26</v>
      </c>
      <c r="B56" s="65"/>
      <c r="C56" s="65"/>
      <c r="D56" s="65"/>
      <c r="E56" s="65"/>
      <c r="F56" s="27">
        <f>E16</f>
        <v>601678.26</v>
      </c>
      <c r="I56" s="28"/>
    </row>
    <row r="57" spans="1:12" ht="15.75" x14ac:dyDescent="0.25">
      <c r="A57" s="65" t="s">
        <v>27</v>
      </c>
      <c r="B57" s="65"/>
      <c r="C57" s="65"/>
      <c r="D57" s="65"/>
      <c r="E57" s="65"/>
      <c r="F57" s="26">
        <f>F16</f>
        <v>595821.35</v>
      </c>
      <c r="H57" s="28"/>
      <c r="I57" s="28"/>
    </row>
    <row r="58" spans="1:12" ht="15.75" x14ac:dyDescent="0.25">
      <c r="A58" s="87" t="s">
        <v>28</v>
      </c>
      <c r="B58" s="87"/>
      <c r="C58" s="87"/>
      <c r="D58" s="87"/>
      <c r="E58" s="87"/>
      <c r="F58" s="26">
        <f>F24+F56-F55</f>
        <v>169077.28390203661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F40" sqref="F4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'Иркутская 9'!A2:G2</f>
        <v>перед собственниками дома по адресу: ул. Иркутская 9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'Иркутская 9'!G6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'Иркутская 9'!G8</f>
        <v>задолженность с нарастающим итогом с - 01.08.2011г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1152516.47</v>
      </c>
      <c r="F9" s="16">
        <f t="shared" ref="F9:G9" si="0">SUM(F10:F15)</f>
        <v>1286549.2699999998</v>
      </c>
      <c r="G9" s="16">
        <f t="shared" si="0"/>
        <v>397416.24</v>
      </c>
    </row>
    <row r="10" spans="1:7" ht="15.75" x14ac:dyDescent="0.25">
      <c r="A10" s="100" t="s">
        <v>9</v>
      </c>
      <c r="B10" s="101"/>
      <c r="C10" s="101"/>
      <c r="D10" s="102"/>
      <c r="E10" s="17">
        <v>385701.71</v>
      </c>
      <c r="F10" s="17">
        <v>518202.72</v>
      </c>
      <c r="G10" s="18">
        <v>142826.74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7" ht="15.75" x14ac:dyDescent="0.25">
      <c r="A12" s="100" t="s">
        <v>11</v>
      </c>
      <c r="B12" s="101"/>
      <c r="C12" s="101"/>
      <c r="D12" s="102"/>
      <c r="E12" s="17">
        <v>125314.52</v>
      </c>
      <c r="F12" s="17">
        <v>121221.12</v>
      </c>
      <c r="G12" s="18">
        <v>56569.02</v>
      </c>
    </row>
    <row r="13" spans="1:7" ht="15.75" x14ac:dyDescent="0.25">
      <c r="A13" s="100" t="s">
        <v>12</v>
      </c>
      <c r="B13" s="101"/>
      <c r="C13" s="101"/>
      <c r="D13" s="102"/>
      <c r="E13" s="17">
        <v>235360.16</v>
      </c>
      <c r="F13" s="17">
        <v>224227.1</v>
      </c>
      <c r="G13" s="18">
        <v>100612.17</v>
      </c>
    </row>
    <row r="14" spans="1:7" ht="15.75" x14ac:dyDescent="0.25">
      <c r="A14" s="93" t="s">
        <v>13</v>
      </c>
      <c r="B14" s="93"/>
      <c r="C14" s="93"/>
      <c r="D14" s="93"/>
      <c r="E14" s="17">
        <v>293310</v>
      </c>
      <c r="F14" s="17">
        <v>315791.93</v>
      </c>
      <c r="G14" s="18">
        <v>91684.63</v>
      </c>
    </row>
    <row r="15" spans="1:7" ht="15.75" x14ac:dyDescent="0.25">
      <c r="A15" s="100" t="s">
        <v>68</v>
      </c>
      <c r="B15" s="101"/>
      <c r="C15" s="101"/>
      <c r="D15" s="102"/>
      <c r="E15" s="17">
        <v>112830.08</v>
      </c>
      <c r="F15" s="17">
        <v>107106.4</v>
      </c>
      <c r="G15" s="18">
        <v>5723.68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599112.97</v>
      </c>
      <c r="F16" s="16">
        <f>SUM(F17:F20)</f>
        <v>603250.23999999987</v>
      </c>
      <c r="G16" s="16">
        <f>SUM(G17:G20)</f>
        <v>170107.26</v>
      </c>
    </row>
    <row r="17" spans="1:12" ht="15.75" x14ac:dyDescent="0.25">
      <c r="A17" s="115" t="s">
        <v>43</v>
      </c>
      <c r="B17" s="116"/>
      <c r="C17" s="116"/>
      <c r="D17" s="117"/>
      <c r="E17" s="17">
        <v>551498.71</v>
      </c>
      <c r="F17" s="17">
        <v>557433.85</v>
      </c>
      <c r="G17" s="18">
        <v>160039.09</v>
      </c>
    </row>
    <row r="18" spans="1:12" ht="15.75" x14ac:dyDescent="0.25">
      <c r="A18" s="93" t="s">
        <v>55</v>
      </c>
      <c r="B18" s="93"/>
      <c r="C18" s="93"/>
      <c r="D18" s="93"/>
      <c r="E18" s="17">
        <v>1401.06</v>
      </c>
      <c r="F18" s="17">
        <v>1325.19</v>
      </c>
      <c r="G18" s="18">
        <v>316.22000000000003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46213.2</v>
      </c>
      <c r="F20" s="17">
        <v>44491.199999999997</v>
      </c>
      <c r="G20" s="18">
        <v>9751.9500000000007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3104.64</v>
      </c>
      <c r="F21" s="16">
        <f>SUM(F22)</f>
        <v>3288.06</v>
      </c>
      <c r="G21" s="16">
        <f>SUM(G22)</f>
        <v>2164.19</v>
      </c>
    </row>
    <row r="22" spans="1:12" ht="15.75" x14ac:dyDescent="0.25">
      <c r="A22" s="93" t="s">
        <v>15</v>
      </c>
      <c r="B22" s="93"/>
      <c r="C22" s="93"/>
      <c r="D22" s="93"/>
      <c r="E22" s="17">
        <v>3104.64</v>
      </c>
      <c r="F22" s="17">
        <v>3288.06</v>
      </c>
      <c r="G22" s="18">
        <v>2164.19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5" t="s">
        <v>59</v>
      </c>
      <c r="B25" s="65"/>
      <c r="C25" s="65"/>
      <c r="D25" s="65"/>
      <c r="E25" s="65"/>
      <c r="F25" s="38">
        <f>'Иркутская 9'!F58</f>
        <v>169077.28390203661</v>
      </c>
      <c r="G25" s="19"/>
    </row>
    <row r="26" spans="1:12" ht="13.15" customHeight="1" x14ac:dyDescent="0.2">
      <c r="A26" s="81" t="s">
        <v>60</v>
      </c>
      <c r="B26" s="82"/>
      <c r="C26" s="82"/>
      <c r="D26" s="82"/>
      <c r="E26" s="83"/>
      <c r="F26" s="77">
        <f>SUM(F28:F32)</f>
        <v>56053.488932764434</v>
      </c>
    </row>
    <row r="27" spans="1:12" ht="13.15" customHeight="1" x14ac:dyDescent="0.2">
      <c r="A27" s="84"/>
      <c r="B27" s="85"/>
      <c r="C27" s="85"/>
      <c r="D27" s="85"/>
      <c r="E27" s="86"/>
      <c r="F27" s="78"/>
    </row>
    <row r="28" spans="1:12" ht="15.6" hidden="1" customHeight="1" x14ac:dyDescent="0.25">
      <c r="A28" s="64" t="s">
        <v>16</v>
      </c>
      <c r="B28" s="75"/>
      <c r="C28" s="75"/>
      <c r="D28" s="75"/>
      <c r="E28" s="76"/>
      <c r="F28" s="25">
        <f>'[2]УК ВР декабрь нар'!W125</f>
        <v>9668.2045426101831</v>
      </c>
      <c r="L28" s="39"/>
    </row>
    <row r="29" spans="1:12" ht="15.6" hidden="1" customHeight="1" x14ac:dyDescent="0.25">
      <c r="A29" s="64" t="s">
        <v>31</v>
      </c>
      <c r="B29" s="75"/>
      <c r="C29" s="75"/>
      <c r="D29" s="75"/>
      <c r="E29" s="76"/>
      <c r="F29" s="25">
        <f>'[2]УК ВР декабрь нар'!X125</f>
        <v>2974.0198431915442</v>
      </c>
    </row>
    <row r="30" spans="1:12" ht="15.6" hidden="1" customHeight="1" x14ac:dyDescent="0.25">
      <c r="A30" s="64" t="s">
        <v>18</v>
      </c>
      <c r="B30" s="75"/>
      <c r="C30" s="75"/>
      <c r="D30" s="75"/>
      <c r="E30" s="76"/>
      <c r="F30" s="25">
        <f>'[2]УК ВР декабрь нар'!Y125</f>
        <v>932.3148000000001</v>
      </c>
    </row>
    <row r="31" spans="1:12" ht="15.6" hidden="1" customHeight="1" x14ac:dyDescent="0.25">
      <c r="A31" s="64" t="s">
        <v>19</v>
      </c>
      <c r="B31" s="75"/>
      <c r="C31" s="75"/>
      <c r="D31" s="75"/>
      <c r="E31" s="76"/>
      <c r="F31" s="25">
        <f>'[2]УК ВР декабрь нар'!AV125+'[2]УК ВР декабрь нар'!BN125</f>
        <v>0</v>
      </c>
    </row>
    <row r="32" spans="1:12" ht="15.6" hidden="1" customHeight="1" x14ac:dyDescent="0.25">
      <c r="A32" s="66" t="s">
        <v>61</v>
      </c>
      <c r="B32" s="79"/>
      <c r="C32" s="79"/>
      <c r="D32" s="79"/>
      <c r="E32" s="80"/>
      <c r="F32" s="25">
        <f>'[2]УК ВР декабрь нар'!AY125</f>
        <v>42478.949746962702</v>
      </c>
    </row>
    <row r="33" spans="1:12" ht="13.15" customHeight="1" x14ac:dyDescent="0.2">
      <c r="A33" s="81" t="s">
        <v>62</v>
      </c>
      <c r="B33" s="82"/>
      <c r="C33" s="82"/>
      <c r="D33" s="82"/>
      <c r="E33" s="83"/>
      <c r="F33" s="77">
        <f>SUM(F35:F39)+33190.36</f>
        <v>141721.12390472839</v>
      </c>
    </row>
    <row r="34" spans="1:12" ht="13.15" customHeight="1" x14ac:dyDescent="0.2">
      <c r="A34" s="84"/>
      <c r="B34" s="85"/>
      <c r="C34" s="85"/>
      <c r="D34" s="85"/>
      <c r="E34" s="86"/>
      <c r="F34" s="78"/>
    </row>
    <row r="35" spans="1:12" ht="15.6" hidden="1" customHeight="1" x14ac:dyDescent="0.25">
      <c r="A35" s="63" t="s">
        <v>16</v>
      </c>
      <c r="B35" s="63"/>
      <c r="C35" s="63"/>
      <c r="D35" s="63"/>
      <c r="E35" s="63"/>
      <c r="F35" s="25">
        <f>'[2]УК ВР декабрь нар'!CN125+'[2]УК ВР декабрь нар'!DU125</f>
        <v>44780.759823789216</v>
      </c>
      <c r="L35" s="39"/>
    </row>
    <row r="36" spans="1:12" ht="15.6" hidden="1" customHeight="1" x14ac:dyDescent="0.25">
      <c r="A36" s="63" t="s">
        <v>31</v>
      </c>
      <c r="B36" s="63"/>
      <c r="C36" s="63"/>
      <c r="D36" s="63"/>
      <c r="E36" s="63"/>
      <c r="F36" s="25">
        <f>'[2]УК ВР декабрь нар'!CO125+'[2]УК ВР декабрь нар'!DV125</f>
        <v>13817.903895850715</v>
      </c>
    </row>
    <row r="37" spans="1:12" ht="15.6" hidden="1" customHeight="1" x14ac:dyDescent="0.25">
      <c r="A37" s="63" t="s">
        <v>18</v>
      </c>
      <c r="B37" s="63"/>
      <c r="C37" s="63"/>
      <c r="D37" s="63"/>
      <c r="E37" s="63"/>
      <c r="F37" s="25">
        <f>'[2]УК ВР декабрь нар'!CP125+'[2]УК ВР декабрь нар'!DW125</f>
        <v>8843.6314999999977</v>
      </c>
    </row>
    <row r="38" spans="1:12" ht="15.6" hidden="1" customHeight="1" x14ac:dyDescent="0.25">
      <c r="A38" s="63" t="s">
        <v>19</v>
      </c>
      <c r="B38" s="63"/>
      <c r="C38" s="63"/>
      <c r="D38" s="63"/>
      <c r="E38" s="63"/>
      <c r="F38" s="25">
        <f>'[2]УК ВР декабрь нар'!BM125+'[2]УК ВР декабрь нар'!DB125+'[2]УК ВР декабрь нар'!EL125</f>
        <v>0</v>
      </c>
    </row>
    <row r="39" spans="1:12" ht="15.6" hidden="1" customHeight="1" x14ac:dyDescent="0.25">
      <c r="A39" s="66" t="s">
        <v>63</v>
      </c>
      <c r="B39" s="67"/>
      <c r="C39" s="67"/>
      <c r="D39" s="67"/>
      <c r="E39" s="68"/>
      <c r="F39" s="25">
        <f>'[2]УК ВР декабрь нар'!DG125+'[2]УК ВР декабрь нар'!EQ125</f>
        <v>41088.468685088461</v>
      </c>
    </row>
    <row r="40" spans="1:12" ht="15.75" x14ac:dyDescent="0.25">
      <c r="A40" s="69" t="s">
        <v>35</v>
      </c>
      <c r="B40" s="70"/>
      <c r="C40" s="70"/>
      <c r="D40" s="70"/>
      <c r="E40" s="71"/>
      <c r="F40" s="26">
        <f>SUM(F41:F49)</f>
        <v>197447.42097012571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5">
        <f>'[2]УК ВР декабрь нар'!FB125+'[2]УК ВР декабрь нар'!FX125</f>
        <v>96606.402944637171</v>
      </c>
      <c r="L41" s="39"/>
    </row>
    <row r="42" spans="1:12" ht="15.6" hidden="1" customHeight="1" x14ac:dyDescent="0.25">
      <c r="A42" s="64" t="s">
        <v>31</v>
      </c>
      <c r="B42" s="75"/>
      <c r="C42" s="75"/>
      <c r="D42" s="75"/>
      <c r="E42" s="75"/>
      <c r="F42" s="25">
        <f>'[2]УК ВР декабрь нар'!FC125+'[2]УК ВР декабрь нар'!FY125</f>
        <v>62118.227945469487</v>
      </c>
    </row>
    <row r="43" spans="1:12" ht="15.6" hidden="1" customHeight="1" x14ac:dyDescent="0.25">
      <c r="A43" s="63" t="s">
        <v>21</v>
      </c>
      <c r="B43" s="63"/>
      <c r="C43" s="63"/>
      <c r="D43" s="63"/>
      <c r="E43" s="64"/>
      <c r="F43" s="25"/>
    </row>
    <row r="44" spans="1:12" ht="15.6" hidden="1" customHeight="1" x14ac:dyDescent="0.25">
      <c r="A44" s="64" t="s">
        <v>17</v>
      </c>
      <c r="B44" s="75"/>
      <c r="C44" s="75"/>
      <c r="D44" s="75"/>
      <c r="E44" s="75"/>
      <c r="F44" s="25"/>
    </row>
    <row r="45" spans="1:12" ht="15.6" hidden="1" customHeight="1" x14ac:dyDescent="0.25">
      <c r="A45" s="63" t="s">
        <v>22</v>
      </c>
      <c r="B45" s="63"/>
      <c r="C45" s="63"/>
      <c r="D45" s="63"/>
      <c r="E45" s="64"/>
      <c r="F45" s="25"/>
    </row>
    <row r="46" spans="1:12" ht="15.6" hidden="1" customHeight="1" x14ac:dyDescent="0.25">
      <c r="A46" s="64" t="s">
        <v>17</v>
      </c>
      <c r="B46" s="75"/>
      <c r="C46" s="75"/>
      <c r="D46" s="75"/>
      <c r="E46" s="75"/>
      <c r="F46" s="25"/>
    </row>
    <row r="47" spans="1:12" ht="15.6" hidden="1" customHeight="1" x14ac:dyDescent="0.25">
      <c r="A47" s="63" t="s">
        <v>18</v>
      </c>
      <c r="B47" s="63"/>
      <c r="C47" s="63"/>
      <c r="D47" s="63"/>
      <c r="E47" s="64"/>
      <c r="F47" s="25">
        <f>'[2]УК ВР декабрь нар'!FD125+'[2]УК ВР декабрь нар'!FZ125</f>
        <v>866.16360000000009</v>
      </c>
    </row>
    <row r="48" spans="1:12" ht="15.6" hidden="1" customHeight="1" x14ac:dyDescent="0.25">
      <c r="A48" s="64" t="s">
        <v>19</v>
      </c>
      <c r="B48" s="75"/>
      <c r="C48" s="75"/>
      <c r="D48" s="75"/>
      <c r="E48" s="75"/>
      <c r="F48" s="25">
        <f>'[2]УК ВР декабрь нар'!GG125+'[2]УК ВР декабрь нар'!FL125+'[2]УК ВР декабрь нар'!BB125+'[2]УК ВР декабрь нар'!AK125</f>
        <v>4632.5136000000011</v>
      </c>
    </row>
    <row r="49" spans="1:15" ht="15.6" hidden="1" customHeight="1" x14ac:dyDescent="0.25">
      <c r="A49" s="66" t="s">
        <v>64</v>
      </c>
      <c r="B49" s="67"/>
      <c r="C49" s="67"/>
      <c r="D49" s="67"/>
      <c r="E49" s="68"/>
      <c r="F49" s="25">
        <f>'[2]УК ВР декабрь нар'!FS125+'[2]УК ВР декабрь нар'!GL125</f>
        <v>33224.11288001902</v>
      </c>
    </row>
    <row r="50" spans="1:15" ht="15.6" customHeight="1" x14ac:dyDescent="0.25">
      <c r="A50" s="69" t="s">
        <v>37</v>
      </c>
      <c r="B50" s="75"/>
      <c r="C50" s="75"/>
      <c r="D50" s="75"/>
      <c r="E50" s="76"/>
      <c r="F50" s="32"/>
    </row>
    <row r="51" spans="1:15" ht="15.75" x14ac:dyDescent="0.25">
      <c r="A51" s="88" t="s">
        <v>65</v>
      </c>
      <c r="B51" s="89"/>
      <c r="C51" s="89"/>
      <c r="D51" s="89"/>
      <c r="E51" s="90"/>
      <c r="F51" s="26">
        <f>F26+F33+F40+F50</f>
        <v>395222.03380761854</v>
      </c>
      <c r="K51" s="19"/>
    </row>
    <row r="52" spans="1:15" ht="15.75" x14ac:dyDescent="0.25">
      <c r="A52" s="31" t="s">
        <v>66</v>
      </c>
      <c r="B52" s="34"/>
      <c r="C52" s="34"/>
      <c r="D52" s="34"/>
      <c r="E52" s="34"/>
      <c r="F52" s="26">
        <f>F53+F54+F55</f>
        <v>103376.12</v>
      </c>
    </row>
    <row r="53" spans="1:15" ht="15.75" x14ac:dyDescent="0.25">
      <c r="A53" s="64" t="s">
        <v>23</v>
      </c>
      <c r="B53" s="75"/>
      <c r="C53" s="75"/>
      <c r="D53" s="75"/>
      <c r="E53" s="75"/>
      <c r="F53" s="25">
        <v>44196.49</v>
      </c>
    </row>
    <row r="54" spans="1:15" ht="15.75" x14ac:dyDescent="0.25">
      <c r="A54" s="64" t="s">
        <v>24</v>
      </c>
      <c r="B54" s="75"/>
      <c r="C54" s="75"/>
      <c r="D54" s="75"/>
      <c r="E54" s="75"/>
      <c r="F54" s="25">
        <v>59179.63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498598.15380761854</v>
      </c>
      <c r="N56" s="19"/>
      <c r="O56" s="19"/>
    </row>
    <row r="57" spans="1:15" ht="15.75" x14ac:dyDescent="0.25">
      <c r="A57" s="65" t="s">
        <v>26</v>
      </c>
      <c r="B57" s="65"/>
      <c r="C57" s="65"/>
      <c r="D57" s="65"/>
      <c r="E57" s="65"/>
      <c r="F57" s="27">
        <f>E17</f>
        <v>551498.71</v>
      </c>
    </row>
    <row r="58" spans="1:15" ht="15.75" x14ac:dyDescent="0.25">
      <c r="A58" s="65" t="s">
        <v>27</v>
      </c>
      <c r="B58" s="65"/>
      <c r="C58" s="65"/>
      <c r="D58" s="65"/>
      <c r="E58" s="65"/>
      <c r="F58" s="26">
        <f>F17</f>
        <v>557433.85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221977.84009441803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'Иркутская 9'!A2:G2</f>
        <v>перед собственниками дома по адресу: ул. Иркутская 9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'Иркутская 9'!G6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'Иркутская 9'!G8</f>
        <v>задолженность с нарастающим итогом с - 01.08.2011г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332707.01</v>
      </c>
      <c r="F9" s="16">
        <f t="shared" ref="F9:G9" si="0">SUM(F10:F15)</f>
        <v>401733.69000000006</v>
      </c>
      <c r="G9" s="16">
        <f t="shared" si="0"/>
        <v>328389.55999999994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21839.72</v>
      </c>
      <c r="G10" s="18">
        <v>120987.02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7" ht="15.75" x14ac:dyDescent="0.25">
      <c r="A12" s="100" t="s">
        <v>11</v>
      </c>
      <c r="B12" s="101"/>
      <c r="C12" s="101"/>
      <c r="D12" s="102"/>
      <c r="E12" s="17">
        <v>116113.98</v>
      </c>
      <c r="F12" s="17">
        <v>123504.34</v>
      </c>
      <c r="G12" s="18">
        <v>49178.66</v>
      </c>
    </row>
    <row r="13" spans="1:7" ht="15.75" x14ac:dyDescent="0.25">
      <c r="A13" s="100" t="s">
        <v>12</v>
      </c>
      <c r="B13" s="101"/>
      <c r="C13" s="101"/>
      <c r="D13" s="102"/>
      <c r="E13" s="17">
        <v>216593.03</v>
      </c>
      <c r="F13" s="17">
        <v>229832.22</v>
      </c>
      <c r="G13" s="18">
        <v>87372.98</v>
      </c>
    </row>
    <row r="14" spans="1:7" ht="15.75" x14ac:dyDescent="0.25">
      <c r="A14" s="93" t="s">
        <v>13</v>
      </c>
      <c r="B14" s="93"/>
      <c r="C14" s="93"/>
      <c r="D14" s="93"/>
      <c r="E14" s="17">
        <v>0</v>
      </c>
      <c r="F14" s="17">
        <v>25009.58</v>
      </c>
      <c r="G14" s="18">
        <v>66675.05</v>
      </c>
    </row>
    <row r="15" spans="1:7" ht="15.75" x14ac:dyDescent="0.25">
      <c r="A15" s="100" t="s">
        <v>68</v>
      </c>
      <c r="B15" s="101"/>
      <c r="C15" s="101"/>
      <c r="D15" s="102"/>
      <c r="E15" s="17">
        <v>0</v>
      </c>
      <c r="F15" s="17">
        <v>1547.83</v>
      </c>
      <c r="G15" s="18">
        <v>4175.8500000000004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600585.74</v>
      </c>
      <c r="F16" s="16">
        <f>SUM(F17:F20)</f>
        <v>594605.69000000006</v>
      </c>
      <c r="G16" s="16">
        <f>SUM(G17:G20)</f>
        <v>178366.27</v>
      </c>
    </row>
    <row r="17" spans="1:12" ht="15.75" x14ac:dyDescent="0.25">
      <c r="A17" s="115" t="s">
        <v>43</v>
      </c>
      <c r="B17" s="116"/>
      <c r="C17" s="116"/>
      <c r="D17" s="117"/>
      <c r="E17" s="17">
        <v>551258.48</v>
      </c>
      <c r="F17" s="17">
        <v>546571.16</v>
      </c>
      <c r="G17" s="18">
        <v>167005.37</v>
      </c>
    </row>
    <row r="18" spans="1:12" ht="15.75" x14ac:dyDescent="0.25">
      <c r="A18" s="93" t="s">
        <v>55</v>
      </c>
      <c r="B18" s="93"/>
      <c r="C18" s="93"/>
      <c r="D18" s="93"/>
      <c r="E18" s="17">
        <v>1558.08</v>
      </c>
      <c r="F18" s="17">
        <v>1520.81</v>
      </c>
      <c r="G18" s="18">
        <v>353.49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47769.18</v>
      </c>
      <c r="F20" s="17">
        <v>46513.72</v>
      </c>
      <c r="G20" s="18">
        <v>11007.41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>SUM(F22)</f>
        <v>454.51</v>
      </c>
      <c r="G21" s="16">
        <f>SUM(G22)</f>
        <v>1709.68</v>
      </c>
    </row>
    <row r="22" spans="1:12" ht="15.75" x14ac:dyDescent="0.25">
      <c r="A22" s="93" t="s">
        <v>15</v>
      </c>
      <c r="B22" s="93"/>
      <c r="C22" s="93"/>
      <c r="D22" s="93"/>
      <c r="E22" s="17">
        <v>0</v>
      </c>
      <c r="F22" s="17">
        <v>454.51</v>
      </c>
      <c r="G22" s="18">
        <v>1709.68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5" t="s">
        <v>71</v>
      </c>
      <c r="B25" s="65"/>
      <c r="C25" s="65"/>
      <c r="D25" s="65"/>
      <c r="E25" s="65"/>
      <c r="F25" s="38">
        <f>'Иркутская 9(2019)'!F59</f>
        <v>221977.84009441803</v>
      </c>
      <c r="G25" s="19"/>
    </row>
    <row r="26" spans="1:12" ht="13.15" customHeight="1" x14ac:dyDescent="0.2">
      <c r="A26" s="81" t="s">
        <v>72</v>
      </c>
      <c r="B26" s="82"/>
      <c r="C26" s="82"/>
      <c r="D26" s="82"/>
      <c r="E26" s="83"/>
      <c r="F26" s="77">
        <f>SUM(F28:F32)</f>
        <v>8236.6447131327604</v>
      </c>
    </row>
    <row r="27" spans="1:12" ht="64.900000000000006" customHeight="1" x14ac:dyDescent="0.2">
      <c r="A27" s="84"/>
      <c r="B27" s="85"/>
      <c r="C27" s="85"/>
      <c r="D27" s="85"/>
      <c r="E27" s="86"/>
      <c r="F27" s="78"/>
    </row>
    <row r="28" spans="1:12" ht="15.6" hidden="1" customHeight="1" x14ac:dyDescent="0.25">
      <c r="A28" s="64" t="s">
        <v>16</v>
      </c>
      <c r="B28" s="75"/>
      <c r="C28" s="75"/>
      <c r="D28" s="75"/>
      <c r="E28" s="76"/>
      <c r="F28" s="25">
        <f>'[3]УК ВР декабрь нар'!W125</f>
        <v>1564.2879177121581</v>
      </c>
      <c r="L28" s="39"/>
    </row>
    <row r="29" spans="1:12" ht="15.6" hidden="1" customHeight="1" x14ac:dyDescent="0.25">
      <c r="A29" s="64" t="s">
        <v>31</v>
      </c>
      <c r="B29" s="75"/>
      <c r="C29" s="75"/>
      <c r="D29" s="75"/>
      <c r="E29" s="76"/>
      <c r="F29" s="25">
        <f>'[3]УК ВР декабрь нар'!X125</f>
        <v>373.73360238690572</v>
      </c>
    </row>
    <row r="30" spans="1:12" ht="15.6" hidden="1" customHeight="1" x14ac:dyDescent="0.25">
      <c r="A30" s="64" t="s">
        <v>18</v>
      </c>
      <c r="B30" s="75"/>
      <c r="C30" s="75"/>
      <c r="D30" s="75"/>
      <c r="E30" s="76"/>
      <c r="F30" s="25">
        <f>'[3]УК ВР декабрь нар'!Y125</f>
        <v>0</v>
      </c>
    </row>
    <row r="31" spans="1:12" ht="15.6" hidden="1" customHeight="1" x14ac:dyDescent="0.25">
      <c r="A31" s="64" t="s">
        <v>19</v>
      </c>
      <c r="B31" s="75"/>
      <c r="C31" s="75"/>
      <c r="D31" s="75"/>
      <c r="E31" s="76"/>
      <c r="F31" s="25">
        <f>'[3]УК ВР декабрь нар'!AA125+'[3]УК ВР декабрь нар'!AB125+'[3]УК ВР декабрь нар'!AC125+'[3]УК ВР декабрь нар'!AD125+'[3]УК ВР декабрь нар'!AE125+'[3]УК ВР декабрь нар'!AF125+'[3]УК ВР декабрь нар'!AG125+'[3]УК ВР декабрь нар'!AH125+'[3]УК ВР декабрь нар'!AJ125+'[3]УК ВР декабрь нар'!AL125+'[3]УК ВР декабрь нар'!AN125+'[3]УК ВР декабрь нар'!AO125+'[3]УК ВР декабрь нар'!AP125+'[3]УК ВР декабрь нар'!AQ125+'[3]УК ВР декабрь нар'!AR125+'[3]УК ВР декабрь нар'!AT125</f>
        <v>0</v>
      </c>
    </row>
    <row r="32" spans="1:12" ht="15.6" hidden="1" customHeight="1" x14ac:dyDescent="0.25">
      <c r="A32" s="66" t="s">
        <v>61</v>
      </c>
      <c r="B32" s="79"/>
      <c r="C32" s="79"/>
      <c r="D32" s="79"/>
      <c r="E32" s="80"/>
      <c r="F32" s="25">
        <f>'[3]УК ВР декабрь нар'!AY125</f>
        <v>6298.6231930336962</v>
      </c>
    </row>
    <row r="33" spans="1:12" ht="13.15" customHeight="1" x14ac:dyDescent="0.2">
      <c r="A33" s="81" t="s">
        <v>73</v>
      </c>
      <c r="B33" s="82"/>
      <c r="C33" s="82"/>
      <c r="D33" s="82"/>
      <c r="E33" s="83"/>
      <c r="F33" s="77">
        <f>SUM(F35:F39)+72345.79</f>
        <v>248330.48433126457</v>
      </c>
    </row>
    <row r="34" spans="1:12" ht="78.599999999999994" customHeight="1" x14ac:dyDescent="0.2">
      <c r="A34" s="84"/>
      <c r="B34" s="85"/>
      <c r="C34" s="85"/>
      <c r="D34" s="85"/>
      <c r="E34" s="86"/>
      <c r="F34" s="78"/>
    </row>
    <row r="35" spans="1:12" ht="15.6" hidden="1" customHeight="1" x14ac:dyDescent="0.25">
      <c r="A35" s="63" t="s">
        <v>16</v>
      </c>
      <c r="B35" s="63"/>
      <c r="C35" s="63"/>
      <c r="D35" s="63"/>
      <c r="E35" s="63"/>
      <c r="F35" s="25">
        <f>'[3]УК ВР декабрь нар'!CN125+'[3]УК ВР декабрь нар'!DU125</f>
        <v>74898.238624339632</v>
      </c>
      <c r="L35" s="39"/>
    </row>
    <row r="36" spans="1:12" ht="15.6" hidden="1" customHeight="1" x14ac:dyDescent="0.25">
      <c r="A36" s="63" t="s">
        <v>31</v>
      </c>
      <c r="B36" s="63"/>
      <c r="C36" s="63"/>
      <c r="D36" s="63"/>
      <c r="E36" s="63"/>
      <c r="F36" s="25">
        <f>'[3]УК ВР декабрь нар'!CO125+'[3]УК ВР декабрь нар'!DV125</f>
        <v>19786.862905183349</v>
      </c>
    </row>
    <row r="37" spans="1:12" ht="15.6" hidden="1" customHeight="1" x14ac:dyDescent="0.25">
      <c r="A37" s="63" t="s">
        <v>18</v>
      </c>
      <c r="B37" s="63"/>
      <c r="C37" s="63"/>
      <c r="D37" s="63"/>
      <c r="E37" s="63"/>
      <c r="F37" s="25">
        <f>'[3]УК ВР декабрь нар'!CP125+'[3]УК ВР декабрь нар'!DW125</f>
        <v>27380.860800000002</v>
      </c>
    </row>
    <row r="38" spans="1:12" ht="15.6" hidden="1" customHeight="1" x14ac:dyDescent="0.25">
      <c r="A38" s="63" t="s">
        <v>19</v>
      </c>
      <c r="B38" s="63"/>
      <c r="C38" s="63"/>
      <c r="D38" s="63"/>
      <c r="E38" s="63"/>
      <c r="F38" s="25">
        <f>'[3]УК ВР декабрь нар'!AI125+'[3]УК ВР декабрь нар'!AJ125+'[3]УК ВР декабрь нар'!AS125+'[3]УК ВР декабрь нар'!BC125+'[3]УК ВР декабрь нар'!BM125+'[3]УК ВР декабрь нар'!DB125+'[3]УК ВР декабрь нар'!EK125+'[3]УК ВР декабрь нар'!AM125</f>
        <v>0</v>
      </c>
    </row>
    <row r="39" spans="1:12" ht="15.6" hidden="1" customHeight="1" x14ac:dyDescent="0.25">
      <c r="A39" s="66" t="s">
        <v>63</v>
      </c>
      <c r="B39" s="67"/>
      <c r="C39" s="67"/>
      <c r="D39" s="67"/>
      <c r="E39" s="68"/>
      <c r="F39" s="25">
        <f>'[3]УК ВР декабрь нар'!DF125+'[3]УК ВР декабрь нар'!EP125</f>
        <v>53918.732001741599</v>
      </c>
    </row>
    <row r="40" spans="1:12" ht="75" customHeight="1" x14ac:dyDescent="0.25">
      <c r="A40" s="69" t="s">
        <v>74</v>
      </c>
      <c r="B40" s="70"/>
      <c r="C40" s="70"/>
      <c r="D40" s="70"/>
      <c r="E40" s="71"/>
      <c r="F40" s="26">
        <f>SUM(F41:F49)</f>
        <v>154522.56430328413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5">
        <f>'[3]УК ВР декабрь нар'!FB125+'[3]УК ВР декабрь нар'!FX125</f>
        <v>93632.612268762619</v>
      </c>
      <c r="L41" s="39"/>
    </row>
    <row r="42" spans="1:12" ht="15.6" hidden="1" customHeight="1" x14ac:dyDescent="0.25">
      <c r="A42" s="64" t="s">
        <v>31</v>
      </c>
      <c r="B42" s="75"/>
      <c r="C42" s="75"/>
      <c r="D42" s="75"/>
      <c r="E42" s="75"/>
      <c r="F42" s="25">
        <f>'[3]УК ВР декабрь нар'!FC125+'[3]УК ВР декабрь нар'!FY125</f>
        <v>25717.156512986527</v>
      </c>
    </row>
    <row r="43" spans="1:12" ht="15.6" hidden="1" customHeight="1" x14ac:dyDescent="0.25">
      <c r="A43" s="63" t="s">
        <v>21</v>
      </c>
      <c r="B43" s="63"/>
      <c r="C43" s="63"/>
      <c r="D43" s="63"/>
      <c r="E43" s="64"/>
      <c r="F43" s="25"/>
    </row>
    <row r="44" spans="1:12" ht="15.6" hidden="1" customHeight="1" x14ac:dyDescent="0.25">
      <c r="A44" s="64" t="s">
        <v>17</v>
      </c>
      <c r="B44" s="75"/>
      <c r="C44" s="75"/>
      <c r="D44" s="75"/>
      <c r="E44" s="75"/>
      <c r="F44" s="25"/>
    </row>
    <row r="45" spans="1:12" ht="15.6" hidden="1" customHeight="1" x14ac:dyDescent="0.25">
      <c r="A45" s="63" t="s">
        <v>22</v>
      </c>
      <c r="B45" s="63"/>
      <c r="C45" s="63"/>
      <c r="D45" s="63"/>
      <c r="E45" s="64"/>
      <c r="F45" s="25"/>
    </row>
    <row r="46" spans="1:12" ht="15.6" hidden="1" customHeight="1" x14ac:dyDescent="0.25">
      <c r="A46" s="64" t="s">
        <v>17</v>
      </c>
      <c r="B46" s="75"/>
      <c r="C46" s="75"/>
      <c r="D46" s="75"/>
      <c r="E46" s="75"/>
      <c r="F46" s="25"/>
    </row>
    <row r="47" spans="1:12" ht="15.6" hidden="1" customHeight="1" x14ac:dyDescent="0.25">
      <c r="A47" s="63" t="s">
        <v>18</v>
      </c>
      <c r="B47" s="63"/>
      <c r="C47" s="63"/>
      <c r="D47" s="63"/>
      <c r="E47" s="64"/>
      <c r="F47" s="25">
        <f>'[3]УК ВР декабрь нар'!FD125+'[3]УК ВР декабрь нар'!FZ125</f>
        <v>1790.0796</v>
      </c>
    </row>
    <row r="48" spans="1:12" ht="15.6" hidden="1" customHeight="1" x14ac:dyDescent="0.25">
      <c r="A48" s="64" t="s">
        <v>19</v>
      </c>
      <c r="B48" s="75"/>
      <c r="C48" s="75"/>
      <c r="D48" s="75"/>
      <c r="E48" s="75"/>
      <c r="F48" s="25">
        <f>'[3]УК ВР декабрь нар'!GG125+'[3]УК ВР декабрь нар'!FL125+'[3]УК ВР декабрь нар'!FE125+'[3]УК ВР декабрь нар'!BB125+'[3]УК ВР декабрь нар'!AK125</f>
        <v>2696.2272000000007</v>
      </c>
    </row>
    <row r="49" spans="1:15" ht="15.6" hidden="1" customHeight="1" x14ac:dyDescent="0.25">
      <c r="A49" s="66" t="s">
        <v>64</v>
      </c>
      <c r="B49" s="67"/>
      <c r="C49" s="67"/>
      <c r="D49" s="67"/>
      <c r="E49" s="68"/>
      <c r="F49" s="25">
        <f>'[3]УК ВР декабрь нар'!FS125+'[3]УК ВР декабрь нар'!GL125</f>
        <v>30686.488721534992</v>
      </c>
    </row>
    <row r="50" spans="1:15" ht="15.6" customHeight="1" x14ac:dyDescent="0.25">
      <c r="A50" s="69" t="s">
        <v>37</v>
      </c>
      <c r="B50" s="75"/>
      <c r="C50" s="75"/>
      <c r="D50" s="75"/>
      <c r="E50" s="76"/>
      <c r="F50" s="32"/>
    </row>
    <row r="51" spans="1:15" ht="15.6" customHeight="1" x14ac:dyDescent="0.25">
      <c r="A51" s="88" t="s">
        <v>75</v>
      </c>
      <c r="B51" s="89"/>
      <c r="C51" s="89"/>
      <c r="D51" s="89"/>
      <c r="E51" s="90"/>
      <c r="F51" s="26">
        <f>F26+F33+F40+F50</f>
        <v>411089.69334768143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79158.649999999994</v>
      </c>
    </row>
    <row r="53" spans="1:15" ht="15.75" x14ac:dyDescent="0.25">
      <c r="A53" s="64" t="s">
        <v>23</v>
      </c>
      <c r="B53" s="75"/>
      <c r="C53" s="75"/>
      <c r="D53" s="75"/>
      <c r="E53" s="75"/>
      <c r="F53" s="25">
        <v>24075.59</v>
      </c>
    </row>
    <row r="54" spans="1:15" ht="15.75" x14ac:dyDescent="0.25">
      <c r="A54" s="64" t="s">
        <v>24</v>
      </c>
      <c r="B54" s="75"/>
      <c r="C54" s="75"/>
      <c r="D54" s="75"/>
      <c r="E54" s="75"/>
      <c r="F54" s="25">
        <v>55083.06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490248.34334768145</v>
      </c>
      <c r="N56" s="19"/>
      <c r="O56" s="19"/>
    </row>
    <row r="57" spans="1:15" ht="15.75" x14ac:dyDescent="0.25">
      <c r="A57" s="65" t="s">
        <v>26</v>
      </c>
      <c r="B57" s="65"/>
      <c r="C57" s="65"/>
      <c r="D57" s="65"/>
      <c r="E57" s="65"/>
      <c r="F57" s="27">
        <f>E17</f>
        <v>551258.48</v>
      </c>
    </row>
    <row r="58" spans="1:15" ht="15.75" x14ac:dyDescent="0.25">
      <c r="A58" s="65" t="s">
        <v>27</v>
      </c>
      <c r="B58" s="65"/>
      <c r="C58" s="65"/>
      <c r="D58" s="65"/>
      <c r="E58" s="65"/>
      <c r="F58" s="26">
        <f>F17</f>
        <v>546571.16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282987.97674673656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1" zoomScaleNormal="100" workbookViewId="0">
      <selection activeCell="F26" sqref="F26:F2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'Иркутская 9'!A2:G2</f>
        <v>перед собственниками дома по адресу: ул. Иркутская 9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5" t="s">
        <v>54</v>
      </c>
      <c r="F6" s="36"/>
      <c r="G6" s="1" t="str">
        <f>'Иркутская 9'!G6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'Иркутская 9'!G8</f>
        <v>задолженность с нарастающим итогом с - 01.08.2011г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-10215.76</v>
      </c>
      <c r="F9" s="16">
        <f t="shared" ref="F9:G9" si="0">SUM(F10:F15)</f>
        <v>13063.27</v>
      </c>
      <c r="G9" s="16">
        <f t="shared" si="0"/>
        <v>305110.52999999997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0</v>
      </c>
      <c r="G10" s="18">
        <v>120987.02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7" ht="15.75" x14ac:dyDescent="0.25">
      <c r="A12" s="100" t="s">
        <v>11</v>
      </c>
      <c r="B12" s="101"/>
      <c r="C12" s="101"/>
      <c r="D12" s="102"/>
      <c r="E12" s="17">
        <v>-3490.48</v>
      </c>
      <c r="F12" s="17">
        <v>1914.44</v>
      </c>
      <c r="G12" s="18">
        <v>43773.74</v>
      </c>
    </row>
    <row r="13" spans="1:7" ht="15.75" x14ac:dyDescent="0.25">
      <c r="A13" s="100" t="s">
        <v>12</v>
      </c>
      <c r="B13" s="101"/>
      <c r="C13" s="101"/>
      <c r="D13" s="102"/>
      <c r="E13" s="17">
        <v>-6725.28</v>
      </c>
      <c r="F13" s="17">
        <v>4783.59</v>
      </c>
      <c r="G13" s="18">
        <v>75864.11</v>
      </c>
    </row>
    <row r="14" spans="1:7" ht="15.75" x14ac:dyDescent="0.25">
      <c r="A14" s="93" t="s">
        <v>13</v>
      </c>
      <c r="B14" s="93"/>
      <c r="C14" s="93"/>
      <c r="D14" s="93"/>
      <c r="E14" s="17">
        <v>0</v>
      </c>
      <c r="F14" s="17">
        <v>6073.25</v>
      </c>
      <c r="G14" s="18">
        <v>60601.8</v>
      </c>
    </row>
    <row r="15" spans="1:7" ht="15.75" x14ac:dyDescent="0.25">
      <c r="A15" s="100" t="s">
        <v>68</v>
      </c>
      <c r="B15" s="101"/>
      <c r="C15" s="101"/>
      <c r="D15" s="102"/>
      <c r="E15" s="17">
        <v>0</v>
      </c>
      <c r="F15" s="17">
        <v>291.99</v>
      </c>
      <c r="G15" s="18">
        <v>3883.86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603742.24</v>
      </c>
      <c r="F16" s="16">
        <f t="shared" ref="F16:G16" si="1">SUM(F17:F20)</f>
        <v>590951.75</v>
      </c>
      <c r="G16" s="16">
        <f t="shared" si="1"/>
        <v>190545.94</v>
      </c>
    </row>
    <row r="17" spans="1:12" ht="22.15" customHeight="1" x14ac:dyDescent="0.25">
      <c r="A17" s="115" t="s">
        <v>43</v>
      </c>
      <c r="B17" s="116"/>
      <c r="C17" s="116"/>
      <c r="D17" s="117"/>
      <c r="E17" s="17">
        <v>552262.26</v>
      </c>
      <c r="F17" s="17">
        <v>540367.72</v>
      </c>
      <c r="G17" s="18">
        <v>178289.09</v>
      </c>
    </row>
    <row r="18" spans="1:12" ht="15.75" x14ac:dyDescent="0.25">
      <c r="A18" s="93" t="s">
        <v>55</v>
      </c>
      <c r="B18" s="93"/>
      <c r="C18" s="93"/>
      <c r="D18" s="93"/>
      <c r="E18" s="17">
        <v>1537.54</v>
      </c>
      <c r="F18" s="17">
        <v>1515.22</v>
      </c>
      <c r="G18" s="18">
        <v>375.81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49942.44</v>
      </c>
      <c r="F20" s="17">
        <v>49068.81</v>
      </c>
      <c r="G20" s="18">
        <v>11881.04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5" t="s">
        <v>77</v>
      </c>
      <c r="B25" s="65"/>
      <c r="C25" s="65"/>
      <c r="D25" s="65"/>
      <c r="E25" s="65"/>
      <c r="F25" s="38">
        <f>'Иркутская 9(2020)'!F59</f>
        <v>282987.97674673656</v>
      </c>
      <c r="G25" s="19"/>
    </row>
    <row r="26" spans="1:12" x14ac:dyDescent="0.2">
      <c r="A26" s="81" t="s">
        <v>72</v>
      </c>
      <c r="B26" s="82"/>
      <c r="C26" s="82"/>
      <c r="D26" s="82"/>
      <c r="E26" s="83"/>
      <c r="F26" s="77">
        <f>SUM(F28:F32)</f>
        <v>43796.50939493005</v>
      </c>
    </row>
    <row r="27" spans="1:12" ht="56.45" customHeight="1" x14ac:dyDescent="0.2">
      <c r="A27" s="84"/>
      <c r="B27" s="85"/>
      <c r="C27" s="85"/>
      <c r="D27" s="85"/>
      <c r="E27" s="86"/>
      <c r="F27" s="78"/>
    </row>
    <row r="28" spans="1:12" ht="15.75" hidden="1" x14ac:dyDescent="0.25">
      <c r="A28" s="64" t="s">
        <v>16</v>
      </c>
      <c r="B28" s="75"/>
      <c r="C28" s="75"/>
      <c r="D28" s="75"/>
      <c r="E28" s="76"/>
      <c r="F28" s="25">
        <f>'[4]УК ВР декабрь нар'!W125</f>
        <v>1061.8066354070625</v>
      </c>
      <c r="L28" s="39"/>
    </row>
    <row r="29" spans="1:12" ht="15.75" hidden="1" x14ac:dyDescent="0.25">
      <c r="A29" s="64" t="s">
        <v>31</v>
      </c>
      <c r="B29" s="75"/>
      <c r="C29" s="75"/>
      <c r="D29" s="75"/>
      <c r="E29" s="76"/>
      <c r="F29" s="25">
        <f>'[4]УК ВР декабрь нар'!X125</f>
        <v>253.30141189241039</v>
      </c>
    </row>
    <row r="30" spans="1:12" ht="15.75" hidden="1" x14ac:dyDescent="0.25">
      <c r="A30" s="64" t="s">
        <v>18</v>
      </c>
      <c r="B30" s="75"/>
      <c r="C30" s="75"/>
      <c r="D30" s="75"/>
      <c r="E30" s="76"/>
      <c r="F30" s="25">
        <f>'[4]УК ВР декабрь нар'!Y125+'[4]УК ВР декабрь нар'!Z125+'[4]УК ВР декабрь нар'!DX125</f>
        <v>1918.6222</v>
      </c>
    </row>
    <row r="31" spans="1:12" ht="15.75" hidden="1" x14ac:dyDescent="0.25">
      <c r="A31" s="64" t="s">
        <v>19</v>
      </c>
      <c r="B31" s="75"/>
      <c r="C31" s="75"/>
      <c r="D31" s="75"/>
      <c r="E31" s="76"/>
      <c r="F31" s="25">
        <f>'[4]УК ВР декабрь нар'!AV125+'[4]УК ВР декабрь нар'!BM125+'[4]УК ВР декабрь нар'!BN125+'[4]УК ВР декабрь нар'!BO125+'[4]УК ВР декабрь нар'!BP125+'[4]УК ВР декабрь нар'!EG125+'[4]УК ВР декабрь нар'!EH125+'[4]УК ВР декабрь нар'!EI125+'[4]УК ВР декабрь нар'!EJ125</f>
        <v>36274.54</v>
      </c>
    </row>
    <row r="32" spans="1:12" ht="15.75" hidden="1" x14ac:dyDescent="0.25">
      <c r="A32" s="66" t="s">
        <v>61</v>
      </c>
      <c r="B32" s="79"/>
      <c r="C32" s="79"/>
      <c r="D32" s="79"/>
      <c r="E32" s="80"/>
      <c r="F32" s="25">
        <f>'[4]УК ВР декабрь нар'!AY125</f>
        <v>4288.2391476305802</v>
      </c>
    </row>
    <row r="33" spans="1:12" x14ac:dyDescent="0.2">
      <c r="A33" s="81" t="s">
        <v>73</v>
      </c>
      <c r="B33" s="82"/>
      <c r="C33" s="82"/>
      <c r="D33" s="82"/>
      <c r="E33" s="83"/>
      <c r="F33" s="77">
        <f>SUM(F35:F39)+37503.79</f>
        <v>179579.17384723524</v>
      </c>
    </row>
    <row r="34" spans="1:12" ht="94.9" customHeight="1" x14ac:dyDescent="0.2">
      <c r="A34" s="84"/>
      <c r="B34" s="85"/>
      <c r="C34" s="85"/>
      <c r="D34" s="85"/>
      <c r="E34" s="86"/>
      <c r="F34" s="78"/>
    </row>
    <row r="35" spans="1:12" ht="15.75" hidden="1" x14ac:dyDescent="0.25">
      <c r="A35" s="63" t="s">
        <v>16</v>
      </c>
      <c r="B35" s="63"/>
      <c r="C35" s="63"/>
      <c r="D35" s="63"/>
      <c r="E35" s="63"/>
      <c r="F35" s="25">
        <f>'[4]УК ВР декабрь нар'!CN125+'[4]УК ВР декабрь нар'!DU125</f>
        <v>78736.532350536625</v>
      </c>
      <c r="L35" s="39"/>
    </row>
    <row r="36" spans="1:12" ht="15.75" hidden="1" x14ac:dyDescent="0.25">
      <c r="A36" s="63" t="s">
        <v>31</v>
      </c>
      <c r="B36" s="63"/>
      <c r="C36" s="63"/>
      <c r="D36" s="63"/>
      <c r="E36" s="63"/>
      <c r="F36" s="25">
        <f>'[4]УК ВР декабрь нар'!CO125+'[4]УК ВР декабрь нар'!DV125</f>
        <v>18923.467380555929</v>
      </c>
    </row>
    <row r="37" spans="1:12" ht="15.75" hidden="1" x14ac:dyDescent="0.25">
      <c r="A37" s="63" t="s">
        <v>18</v>
      </c>
      <c r="B37" s="63"/>
      <c r="C37" s="63"/>
      <c r="D37" s="63"/>
      <c r="E37" s="63"/>
      <c r="F37" s="25">
        <f>'[4]УК ВР декабрь нар'!CP125+'[4]УК ВР декабрь нар'!DL125+'[4]УК ВР декабрь нар'!DP125+'[4]УК ВР декабрь нар'!DT125</f>
        <v>7282.8014999999996</v>
      </c>
    </row>
    <row r="38" spans="1:12" ht="15.75" hidden="1" x14ac:dyDescent="0.25">
      <c r="A38" s="63" t="s">
        <v>19</v>
      </c>
      <c r="B38" s="63"/>
      <c r="C38" s="63"/>
      <c r="D38" s="63"/>
      <c r="E38" s="63"/>
      <c r="F38" s="25">
        <f>'[4]УК ВР декабрь нар'!DB125+'[4]УК ВР декабрь нар'!DY125+'[4]УК ВР декабрь нар'!DZ125+'[4]УК ВР декабрь нар'!EA125+'[4]УК ВР декабрь нар'!EB125+'[4]УК ВР декабрь нар'!EC125+'[4]УК ВР декабрь нар'!ED125+'[4]УК ВР декабрь нар'!EE125+'[4]УК ВР декабрь нар'!EF125</f>
        <v>4221</v>
      </c>
    </row>
    <row r="39" spans="1:12" ht="51" hidden="1" customHeight="1" x14ac:dyDescent="0.25">
      <c r="A39" s="66" t="s">
        <v>63</v>
      </c>
      <c r="B39" s="67"/>
      <c r="C39" s="67"/>
      <c r="D39" s="67"/>
      <c r="E39" s="68"/>
      <c r="F39" s="25">
        <f>'[4]УК ВР декабрь нар'!DG125+'[4]УК ВР декабрь нар'!EP125</f>
        <v>32911.582616142667</v>
      </c>
    </row>
    <row r="40" spans="1:12" ht="72" customHeight="1" x14ac:dyDescent="0.25">
      <c r="A40" s="69" t="s">
        <v>74</v>
      </c>
      <c r="B40" s="70"/>
      <c r="C40" s="70"/>
      <c r="D40" s="70"/>
      <c r="E40" s="71"/>
      <c r="F40" s="26">
        <f>SUM(F41:F49)</f>
        <v>200691.49095000001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5">
        <f>'[4]УК ВР декабрь нар'!$EU125+'[4]УК ВР декабрь нар'!FV125+'[4]УК ВР декабрь нар'!EY125</f>
        <v>195053.43</v>
      </c>
      <c r="L41" s="39"/>
    </row>
    <row r="42" spans="1:12" ht="15.75" hidden="1" x14ac:dyDescent="0.25">
      <c r="A42" s="64" t="s">
        <v>31</v>
      </c>
      <c r="B42" s="75"/>
      <c r="C42" s="75"/>
      <c r="D42" s="75"/>
      <c r="E42" s="75"/>
      <c r="F42" s="25"/>
    </row>
    <row r="43" spans="1:12" ht="15.75" hidden="1" x14ac:dyDescent="0.25">
      <c r="A43" s="63" t="s">
        <v>21</v>
      </c>
      <c r="B43" s="63"/>
      <c r="C43" s="63"/>
      <c r="D43" s="63"/>
      <c r="E43" s="64"/>
      <c r="F43" s="25"/>
    </row>
    <row r="44" spans="1:12" ht="15.75" hidden="1" x14ac:dyDescent="0.25">
      <c r="A44" s="64" t="s">
        <v>17</v>
      </c>
      <c r="B44" s="75"/>
      <c r="C44" s="75"/>
      <c r="D44" s="75"/>
      <c r="E44" s="75"/>
      <c r="F44" s="25"/>
    </row>
    <row r="45" spans="1:12" ht="15.75" hidden="1" x14ac:dyDescent="0.25">
      <c r="A45" s="63" t="s">
        <v>22</v>
      </c>
      <c r="B45" s="63"/>
      <c r="C45" s="63"/>
      <c r="D45" s="63"/>
      <c r="E45" s="64"/>
      <c r="F45" s="25"/>
    </row>
    <row r="46" spans="1:12" ht="15.75" hidden="1" x14ac:dyDescent="0.25">
      <c r="A46" s="64" t="s">
        <v>17</v>
      </c>
      <c r="B46" s="75"/>
      <c r="C46" s="75"/>
      <c r="D46" s="75"/>
      <c r="E46" s="75"/>
      <c r="F46" s="25"/>
    </row>
    <row r="47" spans="1:12" ht="15.75" hidden="1" x14ac:dyDescent="0.25">
      <c r="A47" s="63" t="s">
        <v>18</v>
      </c>
      <c r="B47" s="63"/>
      <c r="C47" s="63"/>
      <c r="D47" s="63"/>
      <c r="E47" s="64"/>
      <c r="F47" s="25">
        <f>'[4]УК ВР декабрь нар'!EW125+'[4]УК ВР декабрь нар'!FA125+'[4]УК ВР декабрь нар'!FZ125</f>
        <v>2270.1433500000003</v>
      </c>
    </row>
    <row r="48" spans="1:12" ht="15.75" hidden="1" x14ac:dyDescent="0.25">
      <c r="A48" s="64" t="s">
        <v>19</v>
      </c>
      <c r="B48" s="75"/>
      <c r="C48" s="75"/>
      <c r="D48" s="75"/>
      <c r="E48" s="75"/>
      <c r="F48" s="25">
        <f>'[4]УК ВР декабрь нар'!FL125+'[4]УК ВР декабрь нар'!GG125</f>
        <v>3367.9176000000011</v>
      </c>
    </row>
    <row r="49" spans="1:15" ht="15.75" hidden="1" x14ac:dyDescent="0.25">
      <c r="A49" s="66" t="s">
        <v>64</v>
      </c>
      <c r="B49" s="67"/>
      <c r="C49" s="67"/>
      <c r="D49" s="67"/>
      <c r="E49" s="68"/>
      <c r="F49" s="25">
        <f>'[4]УК ВР декабрь нар'!FS125+'[4]УК ВР декабрь нар'!GL125</f>
        <v>0</v>
      </c>
    </row>
    <row r="50" spans="1:15" ht="15.6" hidden="1" customHeight="1" x14ac:dyDescent="0.25">
      <c r="A50" s="69" t="s">
        <v>37</v>
      </c>
      <c r="B50" s="75"/>
      <c r="C50" s="75"/>
      <c r="D50" s="75"/>
      <c r="E50" s="76"/>
      <c r="F50" s="32"/>
    </row>
    <row r="51" spans="1:15" ht="15.75" x14ac:dyDescent="0.25">
      <c r="A51" s="88" t="s">
        <v>75</v>
      </c>
      <c r="B51" s="89"/>
      <c r="C51" s="89"/>
      <c r="D51" s="89"/>
      <c r="E51" s="90"/>
      <c r="F51" s="26">
        <f>F26+F33+F40+F50</f>
        <v>424067.17419216532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74779.59</v>
      </c>
    </row>
    <row r="53" spans="1:15" ht="15.75" x14ac:dyDescent="0.25">
      <c r="A53" s="64" t="s">
        <v>23</v>
      </c>
      <c r="B53" s="75"/>
      <c r="C53" s="75"/>
      <c r="D53" s="75"/>
      <c r="E53" s="75"/>
      <c r="F53" s="25">
        <v>14902.03</v>
      </c>
    </row>
    <row r="54" spans="1:15" ht="15.75" x14ac:dyDescent="0.25">
      <c r="A54" s="64" t="s">
        <v>24</v>
      </c>
      <c r="B54" s="75"/>
      <c r="C54" s="75"/>
      <c r="D54" s="75"/>
      <c r="E54" s="75"/>
      <c r="F54" s="25">
        <v>59877.56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498846.76419216534</v>
      </c>
      <c r="N56" s="19"/>
      <c r="O56" s="19"/>
    </row>
    <row r="57" spans="1:15" ht="15.75" x14ac:dyDescent="0.25">
      <c r="A57" s="65" t="s">
        <v>26</v>
      </c>
      <c r="B57" s="65"/>
      <c r="C57" s="65"/>
      <c r="D57" s="65"/>
      <c r="E57" s="65"/>
      <c r="F57" s="27">
        <f>E17</f>
        <v>552262.26</v>
      </c>
    </row>
    <row r="58" spans="1:15" ht="15.75" x14ac:dyDescent="0.25">
      <c r="A58" s="65" t="s">
        <v>27</v>
      </c>
      <c r="B58" s="65"/>
      <c r="C58" s="65"/>
      <c r="D58" s="65"/>
      <c r="E58" s="65"/>
      <c r="F58" s="26">
        <f>F17</f>
        <v>540367.72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336403.47255457123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2" zoomScale="90" zoomScaleNormal="90" workbookViewId="0">
      <selection activeCell="J32" sqref="J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78</v>
      </c>
      <c r="B1" s="136"/>
      <c r="C1" s="136"/>
      <c r="D1" s="136"/>
      <c r="E1" s="136"/>
      <c r="F1" s="136"/>
      <c r="G1" s="97"/>
      <c r="I1" s="43"/>
    </row>
    <row r="2" spans="1:9" ht="22.5" customHeight="1" x14ac:dyDescent="0.2">
      <c r="A2" s="136" t="str">
        <f>'Иркутская 9(2021)'!A2:G2</f>
        <v>перед собственниками дома по адресу: ул. Иркутская 9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75" x14ac:dyDescent="0.25">
      <c r="A10" s="127" t="s">
        <v>8</v>
      </c>
      <c r="B10" s="128"/>
      <c r="C10" s="128"/>
      <c r="D10" s="129"/>
      <c r="E10" s="55">
        <f>SUM(E11:E16)</f>
        <v>-20652.16</v>
      </c>
      <c r="F10" s="55">
        <f>SUM(F11:F16)</f>
        <v>-15465.91</v>
      </c>
      <c r="G10" s="55">
        <f>SUM(G11:G16)</f>
        <v>197901.03999999998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1012.79</v>
      </c>
      <c r="G11" s="18">
        <v>82134.63</v>
      </c>
    </row>
    <row r="12" spans="1:9" ht="15.75" x14ac:dyDescent="0.25">
      <c r="A12" s="119" t="s">
        <v>10</v>
      </c>
      <c r="B12" s="120"/>
      <c r="C12" s="120"/>
      <c r="D12" s="121"/>
      <c r="E12" s="18"/>
      <c r="F12" s="18"/>
      <c r="G12" s="18"/>
    </row>
    <row r="13" spans="1:9" ht="15.75" x14ac:dyDescent="0.25">
      <c r="A13" s="119" t="s">
        <v>11</v>
      </c>
      <c r="B13" s="120"/>
      <c r="C13" s="120"/>
      <c r="D13" s="121"/>
      <c r="E13" s="18">
        <v>-7052.28</v>
      </c>
      <c r="F13" s="18">
        <v>-6647.15</v>
      </c>
      <c r="G13" s="18">
        <v>33512.769999999997</v>
      </c>
    </row>
    <row r="14" spans="1:9" ht="15.75" x14ac:dyDescent="0.25">
      <c r="A14" s="119" t="s">
        <v>12</v>
      </c>
      <c r="B14" s="120"/>
      <c r="C14" s="120"/>
      <c r="D14" s="121"/>
      <c r="E14" s="18">
        <v>-11242.13</v>
      </c>
      <c r="F14" s="18">
        <v>-10297.44</v>
      </c>
      <c r="G14" s="18">
        <v>52657.39</v>
      </c>
    </row>
    <row r="15" spans="1:9" ht="15.75" x14ac:dyDescent="0.25">
      <c r="A15" s="123" t="s">
        <v>13</v>
      </c>
      <c r="B15" s="123"/>
      <c r="C15" s="123"/>
      <c r="D15" s="123"/>
      <c r="E15" s="18">
        <v>-2357.75</v>
      </c>
      <c r="F15" s="18">
        <v>431.3</v>
      </c>
      <c r="G15" s="18">
        <v>27020.29</v>
      </c>
    </row>
    <row r="16" spans="1:9" ht="15.75" x14ac:dyDescent="0.25">
      <c r="A16" s="119" t="s">
        <v>80</v>
      </c>
      <c r="B16" s="120"/>
      <c r="C16" s="120"/>
      <c r="D16" s="121"/>
      <c r="E16" s="18">
        <v>0</v>
      </c>
      <c r="F16" s="18">
        <v>34.590000000000003</v>
      </c>
      <c r="G16" s="18">
        <v>2575.96</v>
      </c>
    </row>
    <row r="17" spans="1:10" ht="63.75" customHeight="1" x14ac:dyDescent="0.25">
      <c r="A17" s="130" t="s">
        <v>81</v>
      </c>
      <c r="B17" s="131"/>
      <c r="C17" s="131"/>
      <c r="D17" s="132"/>
      <c r="E17" s="18">
        <v>629369.75</v>
      </c>
      <c r="F17" s="18">
        <v>560727.6</v>
      </c>
      <c r="G17" s="18">
        <v>202411.18</v>
      </c>
    </row>
    <row r="18" spans="1:10" ht="15.75" hidden="1" x14ac:dyDescent="0.25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75" hidden="1" x14ac:dyDescent="0.25">
      <c r="A19" s="123" t="s">
        <v>83</v>
      </c>
      <c r="B19" s="123"/>
      <c r="C19" s="123"/>
      <c r="D19" s="123"/>
      <c r="E19" s="18"/>
      <c r="F19" s="18"/>
      <c r="G19" s="18"/>
    </row>
    <row r="20" spans="1:10" ht="15.75" hidden="1" x14ac:dyDescent="0.25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25">
      <c r="A21" s="124" t="s">
        <v>85</v>
      </c>
      <c r="B21" s="125"/>
      <c r="C21" s="125"/>
      <c r="D21" s="126"/>
      <c r="E21" s="56">
        <f>SUM(E22:E25)</f>
        <v>54653.54</v>
      </c>
      <c r="F21" s="56">
        <f t="shared" ref="F21:G21" si="0">SUM(F22:F25)</f>
        <v>48581.459999999992</v>
      </c>
      <c r="G21" s="56">
        <f t="shared" si="0"/>
        <v>15387.74</v>
      </c>
    </row>
    <row r="22" spans="1:10" ht="15.75" x14ac:dyDescent="0.25">
      <c r="A22" s="119" t="s">
        <v>55</v>
      </c>
      <c r="B22" s="120"/>
      <c r="C22" s="120"/>
      <c r="D22" s="121"/>
      <c r="E22" s="18">
        <v>1594.47</v>
      </c>
      <c r="F22" s="18">
        <v>1434.09</v>
      </c>
      <c r="G22" s="18">
        <v>445.49</v>
      </c>
    </row>
    <row r="23" spans="1:10" ht="15.75" x14ac:dyDescent="0.25">
      <c r="A23" s="119" t="s">
        <v>56</v>
      </c>
      <c r="B23" s="120"/>
      <c r="C23" s="120"/>
      <c r="D23" s="121"/>
      <c r="E23" s="18"/>
      <c r="F23" s="18"/>
      <c r="G23" s="18"/>
    </row>
    <row r="24" spans="1:10" ht="15.75" x14ac:dyDescent="0.25">
      <c r="A24" s="119" t="s">
        <v>57</v>
      </c>
      <c r="B24" s="120"/>
      <c r="C24" s="120"/>
      <c r="D24" s="121"/>
      <c r="E24" s="18">
        <v>52702.06</v>
      </c>
      <c r="F24" s="18">
        <v>47141.77</v>
      </c>
      <c r="G24" s="18">
        <v>14590.84</v>
      </c>
    </row>
    <row r="25" spans="1:10" ht="15.75" x14ac:dyDescent="0.25">
      <c r="A25" s="119" t="s">
        <v>86</v>
      </c>
      <c r="B25" s="120"/>
      <c r="C25" s="120"/>
      <c r="D25" s="121"/>
      <c r="E25" s="18">
        <v>357.01</v>
      </c>
      <c r="F25" s="18">
        <v>5.6</v>
      </c>
      <c r="G25" s="18">
        <v>351.41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5" t="s">
        <v>87</v>
      </c>
      <c r="B30" s="65"/>
      <c r="C30" s="65"/>
      <c r="D30" s="65"/>
      <c r="E30" s="65"/>
      <c r="F30" s="38">
        <f>'Иркутская 9(2021)'!F59</f>
        <v>336403.47255457123</v>
      </c>
      <c r="G30" s="58"/>
    </row>
    <row r="31" spans="1:10" x14ac:dyDescent="0.2">
      <c r="A31" s="81" t="s">
        <v>72</v>
      </c>
      <c r="B31" s="82"/>
      <c r="C31" s="82"/>
      <c r="D31" s="82"/>
      <c r="E31" s="83"/>
      <c r="F31" s="77">
        <f>SUM(F33:F37)</f>
        <v>13115.154114382603</v>
      </c>
      <c r="G31" s="1"/>
      <c r="H31" s="1"/>
    </row>
    <row r="32" spans="1:10" ht="67.150000000000006" customHeight="1" x14ac:dyDescent="0.2">
      <c r="A32" s="84"/>
      <c r="B32" s="85"/>
      <c r="C32" s="85"/>
      <c r="D32" s="85"/>
      <c r="E32" s="86"/>
      <c r="F32" s="78"/>
      <c r="G32" s="1"/>
      <c r="H32" s="1"/>
    </row>
    <row r="33" spans="1:12" ht="15.75" hidden="1" x14ac:dyDescent="0.25">
      <c r="A33" s="64" t="s">
        <v>16</v>
      </c>
      <c r="B33" s="75"/>
      <c r="C33" s="75"/>
      <c r="D33" s="75"/>
      <c r="E33" s="76"/>
      <c r="F33" s="25">
        <f>'[6]УК ВР декабрь нар'!W125+'[6]УК ВР декабрь нар'!EX125</f>
        <v>2372.3448787586831</v>
      </c>
      <c r="G33" s="1"/>
      <c r="H33" s="1"/>
      <c r="L33" s="39"/>
    </row>
    <row r="34" spans="1:12" ht="15.75" hidden="1" x14ac:dyDescent="0.25">
      <c r="A34" s="64" t="s">
        <v>31</v>
      </c>
      <c r="B34" s="75"/>
      <c r="C34" s="75"/>
      <c r="D34" s="75"/>
      <c r="E34" s="76"/>
      <c r="F34" s="25">
        <f>'[6]УК ВР декабрь нар'!X125+'[6]УК ВР декабрь нар'!EY125</f>
        <v>567.20039739688377</v>
      </c>
      <c r="G34" s="1"/>
      <c r="H34" s="1"/>
    </row>
    <row r="35" spans="1:12" ht="15.75" hidden="1" x14ac:dyDescent="0.25">
      <c r="A35" s="64" t="s">
        <v>18</v>
      </c>
      <c r="B35" s="75"/>
      <c r="C35" s="75"/>
      <c r="D35" s="75"/>
      <c r="E35" s="76"/>
      <c r="F35" s="25">
        <f>'[6]УК ВР декабрь нар'!Y125+'[6]УК ВР декабрь нар'!EZ125+'[6]УК ВР декабрь нар'!FB125+'[6]УК ВР декабрь нар'!AW125</f>
        <v>5323.5344000000005</v>
      </c>
      <c r="G35" s="1"/>
      <c r="H35" s="1"/>
    </row>
    <row r="36" spans="1:12" ht="15.75" hidden="1" x14ac:dyDescent="0.25">
      <c r="A36" s="64" t="s">
        <v>19</v>
      </c>
      <c r="B36" s="75"/>
      <c r="C36" s="75"/>
      <c r="D36" s="75"/>
      <c r="E36" s="76"/>
      <c r="F36" s="25">
        <f>'[6]УК ВР декабрь нар'!AV125+'[6]УК ВР декабрь нар'!FQ125</f>
        <v>2211.000000005577</v>
      </c>
      <c r="G36" s="1"/>
      <c r="H36" s="1"/>
    </row>
    <row r="37" spans="1:12" ht="15.75" hidden="1" x14ac:dyDescent="0.25">
      <c r="A37" s="66" t="s">
        <v>61</v>
      </c>
      <c r="B37" s="79"/>
      <c r="C37" s="79"/>
      <c r="D37" s="79"/>
      <c r="E37" s="80"/>
      <c r="F37" s="25">
        <f>'[6]УК ВР декабрь нар'!AY125+'[6]УК ВР декабрь нар'!FR125</f>
        <v>2641.074438221458</v>
      </c>
      <c r="G37" s="1"/>
      <c r="H37" s="1"/>
    </row>
    <row r="38" spans="1:12" x14ac:dyDescent="0.2">
      <c r="A38" s="81" t="s">
        <v>73</v>
      </c>
      <c r="B38" s="82"/>
      <c r="C38" s="82"/>
      <c r="D38" s="82"/>
      <c r="E38" s="83"/>
      <c r="F38" s="77">
        <f>SUM(F40:F44)+83495.99</f>
        <v>260121.74978945672</v>
      </c>
      <c r="G38" s="1"/>
      <c r="H38" s="1"/>
    </row>
    <row r="39" spans="1:12" ht="94.9" customHeight="1" x14ac:dyDescent="0.2">
      <c r="A39" s="84"/>
      <c r="B39" s="85"/>
      <c r="C39" s="85"/>
      <c r="D39" s="85"/>
      <c r="E39" s="86"/>
      <c r="F39" s="78"/>
      <c r="G39" s="1"/>
      <c r="H39" s="1"/>
    </row>
    <row r="40" spans="1:12" ht="15.75" hidden="1" x14ac:dyDescent="0.25">
      <c r="A40" s="63" t="s">
        <v>16</v>
      </c>
      <c r="B40" s="63"/>
      <c r="C40" s="63"/>
      <c r="D40" s="63"/>
      <c r="E40" s="63"/>
      <c r="F40" s="25">
        <f>'[6]УК ВР декабрь нар'!CQ125+'[6]УК ВР декабрь нар'!DX125</f>
        <v>89289.601586678909</v>
      </c>
      <c r="G40" s="1"/>
      <c r="H40" s="1"/>
      <c r="L40" s="39"/>
    </row>
    <row r="41" spans="1:12" ht="15.75" hidden="1" x14ac:dyDescent="0.25">
      <c r="A41" s="63" t="s">
        <v>31</v>
      </c>
      <c r="B41" s="63"/>
      <c r="C41" s="63"/>
      <c r="D41" s="63"/>
      <c r="E41" s="63"/>
      <c r="F41" s="25">
        <f>'[6]УК ВР декабрь нар'!CR125+'[6]УК ВР декабрь нар'!DY125</f>
        <v>20790.295159713649</v>
      </c>
      <c r="G41" s="1"/>
      <c r="H41" s="1"/>
    </row>
    <row r="42" spans="1:12" ht="15.75" hidden="1" x14ac:dyDescent="0.25">
      <c r="A42" s="63" t="s">
        <v>18</v>
      </c>
      <c r="B42" s="63"/>
      <c r="C42" s="63"/>
      <c r="D42" s="63"/>
      <c r="E42" s="63"/>
      <c r="F42" s="25">
        <f>'[6]УК ВР декабрь нар'!DZ125+'[6]УК ВР декабрь нар'!EA125+'[6]УК ВР декабрь нар'!CS125</f>
        <v>25047.86602433899</v>
      </c>
      <c r="G42" s="1"/>
      <c r="H42" s="1"/>
    </row>
    <row r="43" spans="1:12" ht="15.75" hidden="1" x14ac:dyDescent="0.25">
      <c r="A43" s="63" t="s">
        <v>19</v>
      </c>
      <c r="B43" s="63"/>
      <c r="C43" s="63"/>
      <c r="D43" s="63"/>
      <c r="E43" s="63"/>
      <c r="F43" s="25">
        <f>'[6]УК ВР декабрь нар'!DE125+'[6]УК ВР декабрь нар'!ET125</f>
        <v>100.49999999999999</v>
      </c>
      <c r="G43" s="1"/>
      <c r="H43" s="1"/>
    </row>
    <row r="44" spans="1:12" ht="51" hidden="1" customHeight="1" x14ac:dyDescent="0.25">
      <c r="A44" s="66" t="s">
        <v>63</v>
      </c>
      <c r="B44" s="67"/>
      <c r="C44" s="67"/>
      <c r="D44" s="67"/>
      <c r="E44" s="68"/>
      <c r="F44" s="25">
        <f>'[6]УК ВР декабрь нар'!DI125+'[6]УК ВР декабрь нар'!EU125</f>
        <v>41397.497018725167</v>
      </c>
      <c r="G44" s="1"/>
      <c r="H44" s="1"/>
    </row>
    <row r="45" spans="1:12" ht="63.6" customHeight="1" x14ac:dyDescent="0.25">
      <c r="A45" s="69" t="s">
        <v>74</v>
      </c>
      <c r="B45" s="70"/>
      <c r="C45" s="70"/>
      <c r="D45" s="70"/>
      <c r="E45" s="71"/>
      <c r="F45" s="26">
        <f>SUM(F46:F54)</f>
        <v>199608.29100000006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5">
        <f>'[6]УК ВР декабрь нар'!GH125</f>
        <v>195053.43000000005</v>
      </c>
      <c r="G46" s="1"/>
      <c r="H46" s="1"/>
      <c r="L46" s="39"/>
    </row>
    <row r="47" spans="1:12" ht="15.75" hidden="1" x14ac:dyDescent="0.25">
      <c r="A47" s="64" t="s">
        <v>31</v>
      </c>
      <c r="B47" s="75"/>
      <c r="C47" s="75"/>
      <c r="D47" s="75"/>
      <c r="E47" s="75"/>
      <c r="F47" s="25"/>
      <c r="G47" s="1"/>
      <c r="H47" s="1"/>
    </row>
    <row r="48" spans="1:12" ht="15.75" hidden="1" x14ac:dyDescent="0.25">
      <c r="A48" s="63" t="s">
        <v>21</v>
      </c>
      <c r="B48" s="63"/>
      <c r="C48" s="63"/>
      <c r="D48" s="63"/>
      <c r="E48" s="64"/>
      <c r="F48" s="25"/>
      <c r="G48" s="1"/>
      <c r="H48" s="1"/>
    </row>
    <row r="49" spans="1:15" ht="15.75" hidden="1" x14ac:dyDescent="0.25">
      <c r="A49" s="64" t="s">
        <v>17</v>
      </c>
      <c r="B49" s="75"/>
      <c r="C49" s="75"/>
      <c r="D49" s="75"/>
      <c r="E49" s="75"/>
      <c r="F49" s="25"/>
      <c r="G49" s="1"/>
      <c r="H49" s="1"/>
    </row>
    <row r="50" spans="1:15" ht="15.75" hidden="1" x14ac:dyDescent="0.25">
      <c r="A50" s="63" t="s">
        <v>22</v>
      </c>
      <c r="B50" s="63"/>
      <c r="C50" s="63"/>
      <c r="D50" s="63"/>
      <c r="E50" s="64"/>
      <c r="F50" s="25"/>
      <c r="G50" s="1"/>
      <c r="H50" s="1"/>
    </row>
    <row r="51" spans="1:15" ht="15.75" hidden="1" x14ac:dyDescent="0.25">
      <c r="A51" s="64" t="s">
        <v>17</v>
      </c>
      <c r="B51" s="75"/>
      <c r="C51" s="75"/>
      <c r="D51" s="75"/>
      <c r="E51" s="75"/>
      <c r="F51" s="25"/>
      <c r="G51" s="1"/>
      <c r="H51" s="1"/>
    </row>
    <row r="52" spans="1:15" ht="15.75" hidden="1" x14ac:dyDescent="0.25">
      <c r="A52" s="63" t="s">
        <v>18</v>
      </c>
      <c r="B52" s="63"/>
      <c r="C52" s="63"/>
      <c r="D52" s="63"/>
      <c r="E52" s="64"/>
      <c r="F52" s="25"/>
      <c r="G52" s="1"/>
      <c r="H52" s="1"/>
    </row>
    <row r="53" spans="1:15" ht="15.75" hidden="1" x14ac:dyDescent="0.25">
      <c r="A53" s="64" t="s">
        <v>19</v>
      </c>
      <c r="B53" s="75"/>
      <c r="C53" s="75"/>
      <c r="D53" s="75"/>
      <c r="E53" s="75"/>
      <c r="F53" s="25">
        <f>'[6]УК ВР декабрь нар'!GK125+'[6]УК ВР декабрь нар'!GL125+'[6]УК ВР декабрь нар'!GN125+'[6]УК ВР декабрь нар'!GO125+'[6]УК ВР декабрь нар'!GP125+'[6]УК ВР декабрь нар'!GQ125+'[6]УК ВР декабрь нар'!GR125+'[6]УК ВР декабрь нар'!GS125+'[6]УК ВР декабрь нар'!GT125+'[6]УК ВР декабрь нар'!GU125+'[6]УК ВР декабрь нар'!GV125</f>
        <v>4554.8609999999981</v>
      </c>
      <c r="G53" s="1"/>
      <c r="H53" s="1"/>
    </row>
    <row r="54" spans="1:15" ht="15.75" hidden="1" x14ac:dyDescent="0.25">
      <c r="A54" s="66" t="s">
        <v>64</v>
      </c>
      <c r="B54" s="67"/>
      <c r="C54" s="67"/>
      <c r="D54" s="67"/>
      <c r="E54" s="68"/>
      <c r="F54" s="25"/>
      <c r="G54" s="1"/>
      <c r="H54" s="1"/>
    </row>
    <row r="55" spans="1:15" ht="15.6" hidden="1" customHeight="1" x14ac:dyDescent="0.25">
      <c r="A55" s="69" t="s">
        <v>37</v>
      </c>
      <c r="B55" s="75"/>
      <c r="C55" s="75"/>
      <c r="D55" s="75"/>
      <c r="E55" s="76"/>
      <c r="F55" s="32"/>
      <c r="G55" s="1"/>
      <c r="H55" s="1"/>
    </row>
    <row r="56" spans="1:15" ht="15.75" x14ac:dyDescent="0.25">
      <c r="A56" s="88" t="s">
        <v>75</v>
      </c>
      <c r="B56" s="89"/>
      <c r="C56" s="89"/>
      <c r="D56" s="89"/>
      <c r="E56" s="90"/>
      <c r="F56" s="26">
        <f>F31+F38+F45+F55</f>
        <v>472845.19490383938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76008.58</v>
      </c>
      <c r="G57" s="1"/>
      <c r="H57" s="1"/>
    </row>
    <row r="58" spans="1:15" ht="15.75" x14ac:dyDescent="0.25">
      <c r="A58" s="64" t="s">
        <v>23</v>
      </c>
      <c r="B58" s="75"/>
      <c r="C58" s="75"/>
      <c r="D58" s="75"/>
      <c r="E58" s="75"/>
      <c r="F58" s="25">
        <v>17698.68</v>
      </c>
      <c r="G58" s="1"/>
      <c r="H58" s="1"/>
    </row>
    <row r="59" spans="1:15" ht="15.75" x14ac:dyDescent="0.25">
      <c r="A59" s="64" t="s">
        <v>24</v>
      </c>
      <c r="B59" s="75"/>
      <c r="C59" s="75"/>
      <c r="D59" s="75"/>
      <c r="E59" s="75"/>
      <c r="F59" s="25">
        <v>58309.9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75" x14ac:dyDescent="0.25">
      <c r="A61" s="91" t="s">
        <v>67</v>
      </c>
      <c r="B61" s="91"/>
      <c r="C61" s="91"/>
      <c r="D61" s="91"/>
      <c r="E61" s="91"/>
      <c r="F61" s="26">
        <f>F56+F57</f>
        <v>548853.77490383934</v>
      </c>
      <c r="G61" s="1"/>
      <c r="H61" s="1"/>
      <c r="N61" s="19"/>
      <c r="O61" s="19"/>
    </row>
    <row r="62" spans="1:15" ht="15.75" x14ac:dyDescent="0.25">
      <c r="A62" s="65" t="s">
        <v>26</v>
      </c>
      <c r="B62" s="65"/>
      <c r="C62" s="65"/>
      <c r="D62" s="65"/>
      <c r="E62" s="65"/>
      <c r="F62" s="27">
        <f>E17</f>
        <v>629369.75</v>
      </c>
      <c r="G62" s="1"/>
      <c r="H62" s="1"/>
    </row>
    <row r="63" spans="1:15" ht="15.75" x14ac:dyDescent="0.25">
      <c r="A63" s="65" t="s">
        <v>27</v>
      </c>
      <c r="B63" s="65"/>
      <c r="C63" s="65"/>
      <c r="D63" s="65"/>
      <c r="E63" s="65"/>
      <c r="F63" s="26">
        <f>F17</f>
        <v>560727.6</v>
      </c>
      <c r="G63" s="1"/>
      <c r="H63" s="28"/>
    </row>
    <row r="64" spans="1:15" ht="15.75" x14ac:dyDescent="0.25">
      <c r="A64" s="87" t="s">
        <v>88</v>
      </c>
      <c r="B64" s="87"/>
      <c r="C64" s="87"/>
      <c r="D64" s="87"/>
      <c r="E64" s="87"/>
      <c r="F64" s="26">
        <f>F30+F62-F61</f>
        <v>416919.44765073189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214508.2676507319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17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90</v>
      </c>
      <c r="B1" s="136"/>
      <c r="C1" s="136"/>
      <c r="D1" s="136"/>
      <c r="E1" s="136"/>
      <c r="F1" s="136"/>
      <c r="G1" s="97"/>
      <c r="I1" s="43"/>
    </row>
    <row r="2" spans="1:9" ht="22.5" customHeight="1" x14ac:dyDescent="0.2">
      <c r="A2" s="136" t="str">
        <f>'Иркутская 9(2022)'!A2:G2</f>
        <v>перед собственниками дома по адресу: ул. Иркутская 9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75" x14ac:dyDescent="0.25">
      <c r="A10" s="127" t="s">
        <v>8</v>
      </c>
      <c r="B10" s="128"/>
      <c r="C10" s="128"/>
      <c r="D10" s="129"/>
      <c r="E10" s="55">
        <f>SUM(E11:E16)</f>
        <v>-346.3</v>
      </c>
      <c r="F10" s="55">
        <f>SUM(F11:F16)</f>
        <v>1330.3999999999999</v>
      </c>
      <c r="G10" s="55">
        <f>SUM(G11:G16)</f>
        <v>196406.34000000003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0</v>
      </c>
      <c r="G11" s="18">
        <v>82134.63</v>
      </c>
    </row>
    <row r="12" spans="1:9" ht="15.75" x14ac:dyDescent="0.25">
      <c r="A12" s="119" t="s">
        <v>10</v>
      </c>
      <c r="B12" s="120"/>
      <c r="C12" s="120"/>
      <c r="D12" s="121"/>
      <c r="E12" s="18">
        <v>0</v>
      </c>
      <c r="F12" s="18">
        <v>0</v>
      </c>
      <c r="G12" s="18">
        <v>0</v>
      </c>
    </row>
    <row r="13" spans="1:9" ht="15.75" x14ac:dyDescent="0.25">
      <c r="A13" s="119" t="s">
        <v>11</v>
      </c>
      <c r="B13" s="120"/>
      <c r="C13" s="120"/>
      <c r="D13" s="121"/>
      <c r="E13" s="18">
        <v>0</v>
      </c>
      <c r="F13" s="18">
        <v>658.17</v>
      </c>
      <c r="G13" s="18">
        <v>32854.6</v>
      </c>
    </row>
    <row r="14" spans="1:9" ht="15.75" x14ac:dyDescent="0.25">
      <c r="A14" s="119" t="s">
        <v>12</v>
      </c>
      <c r="B14" s="120"/>
      <c r="C14" s="120"/>
      <c r="D14" s="121"/>
      <c r="E14" s="18">
        <v>-13.64</v>
      </c>
      <c r="F14" s="18">
        <v>1004.89</v>
      </c>
      <c r="G14" s="18">
        <v>51638.86</v>
      </c>
    </row>
    <row r="15" spans="1:9" ht="15.75" x14ac:dyDescent="0.25">
      <c r="A15" s="123" t="s">
        <v>91</v>
      </c>
      <c r="B15" s="123"/>
      <c r="C15" s="123"/>
      <c r="D15" s="123"/>
      <c r="E15" s="18">
        <v>-332.66</v>
      </c>
      <c r="F15" s="18">
        <v>-332.66</v>
      </c>
      <c r="G15" s="18">
        <v>27202.29</v>
      </c>
    </row>
    <row r="16" spans="1:9" ht="15.75" x14ac:dyDescent="0.25">
      <c r="A16" s="119" t="s">
        <v>80</v>
      </c>
      <c r="B16" s="120"/>
      <c r="C16" s="120"/>
      <c r="D16" s="121"/>
      <c r="E16" s="18">
        <v>0</v>
      </c>
      <c r="F16" s="18">
        <v>0</v>
      </c>
      <c r="G16" s="18">
        <v>2575.96</v>
      </c>
    </row>
    <row r="17" spans="1:10" ht="63.75" customHeight="1" x14ac:dyDescent="0.25">
      <c r="A17" s="130" t="s">
        <v>81</v>
      </c>
      <c r="B17" s="131"/>
      <c r="C17" s="131"/>
      <c r="D17" s="132"/>
      <c r="E17" s="18">
        <v>710152.14</v>
      </c>
      <c r="F17" s="18">
        <v>677040.28</v>
      </c>
      <c r="G17" s="18">
        <v>234875.3</v>
      </c>
    </row>
    <row r="18" spans="1:10" ht="15.75" hidden="1" x14ac:dyDescent="0.25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75" hidden="1" x14ac:dyDescent="0.25">
      <c r="A19" s="123" t="s">
        <v>83</v>
      </c>
      <c r="B19" s="123"/>
      <c r="C19" s="123"/>
      <c r="D19" s="123"/>
      <c r="E19" s="18"/>
      <c r="F19" s="18"/>
      <c r="G19" s="18"/>
    </row>
    <row r="20" spans="1:10" ht="15.75" hidden="1" x14ac:dyDescent="0.25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25">
      <c r="A21" s="124" t="s">
        <v>85</v>
      </c>
      <c r="B21" s="125"/>
      <c r="C21" s="125"/>
      <c r="D21" s="126"/>
      <c r="E21" s="56">
        <f>SUM(E22:E25)</f>
        <v>197818.98</v>
      </c>
      <c r="F21" s="56">
        <f>SUM(F22:F25)</f>
        <v>185272.83000000002</v>
      </c>
      <c r="G21" s="56">
        <f>SUM(G22:G25)</f>
        <v>27933.89</v>
      </c>
    </row>
    <row r="22" spans="1:10" ht="15.75" x14ac:dyDescent="0.25">
      <c r="A22" s="119" t="s">
        <v>92</v>
      </c>
      <c r="B22" s="120"/>
      <c r="C22" s="120"/>
      <c r="D22" s="121"/>
      <c r="E22" s="18">
        <v>110811.59</v>
      </c>
      <c r="F22" s="18">
        <v>102196.13</v>
      </c>
      <c r="G22" s="18">
        <v>9060.9500000000007</v>
      </c>
    </row>
    <row r="23" spans="1:10" ht="15.75" x14ac:dyDescent="0.25">
      <c r="A23" s="119" t="s">
        <v>93</v>
      </c>
      <c r="B23" s="120"/>
      <c r="C23" s="120"/>
      <c r="D23" s="121"/>
      <c r="E23" s="18">
        <v>0</v>
      </c>
      <c r="F23" s="18">
        <v>0</v>
      </c>
      <c r="G23" s="18">
        <v>0</v>
      </c>
    </row>
    <row r="24" spans="1:10" ht="15.75" x14ac:dyDescent="0.25">
      <c r="A24" s="119" t="s">
        <v>57</v>
      </c>
      <c r="B24" s="120"/>
      <c r="C24" s="120"/>
      <c r="D24" s="121"/>
      <c r="E24" s="18">
        <v>58309.8</v>
      </c>
      <c r="F24" s="18">
        <v>56287.79</v>
      </c>
      <c r="G24" s="18">
        <v>16612.849999999999</v>
      </c>
    </row>
    <row r="25" spans="1:10" ht="15.75" x14ac:dyDescent="0.25">
      <c r="A25" s="119" t="s">
        <v>86</v>
      </c>
      <c r="B25" s="120"/>
      <c r="C25" s="120"/>
      <c r="D25" s="121"/>
      <c r="E25" s="18">
        <v>28697.59</v>
      </c>
      <c r="F25" s="18">
        <v>26788.91</v>
      </c>
      <c r="G25" s="18">
        <v>2260.09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5" t="s">
        <v>94</v>
      </c>
      <c r="B30" s="65"/>
      <c r="C30" s="65"/>
      <c r="D30" s="65"/>
      <c r="E30" s="65"/>
      <c r="F30" s="38">
        <f>'Иркутская 9(2022)'!F64</f>
        <v>416919.44765073189</v>
      </c>
      <c r="G30" s="58"/>
    </row>
    <row r="31" spans="1:10" x14ac:dyDescent="0.2">
      <c r="A31" s="81" t="s">
        <v>72</v>
      </c>
      <c r="B31" s="82"/>
      <c r="C31" s="82"/>
      <c r="D31" s="82"/>
      <c r="E31" s="83"/>
      <c r="F31" s="77">
        <f>SUM(F33:F37)</f>
        <v>40644.568710670319</v>
      </c>
      <c r="G31" s="1"/>
      <c r="H31" s="1"/>
    </row>
    <row r="32" spans="1:10" ht="67.150000000000006" customHeight="1" x14ac:dyDescent="0.2">
      <c r="A32" s="84"/>
      <c r="B32" s="85"/>
      <c r="C32" s="85"/>
      <c r="D32" s="85"/>
      <c r="E32" s="86"/>
      <c r="F32" s="78"/>
      <c r="G32" s="1"/>
      <c r="H32" s="1"/>
    </row>
    <row r="33" spans="1:12" ht="15.75" hidden="1" x14ac:dyDescent="0.25">
      <c r="A33" s="64" t="s">
        <v>16</v>
      </c>
      <c r="B33" s="75"/>
      <c r="C33" s="75"/>
      <c r="D33" s="75"/>
      <c r="E33" s="76"/>
      <c r="F33" s="25">
        <f>'[7]УК ВР декабрь нар'!W125+'[7]УК ВР декабрь нар'!FE125</f>
        <v>16803.052087348035</v>
      </c>
      <c r="G33" s="1"/>
      <c r="H33" s="1"/>
      <c r="L33" s="62"/>
    </row>
    <row r="34" spans="1:12" ht="15.75" hidden="1" x14ac:dyDescent="0.25">
      <c r="A34" s="64" t="s">
        <v>31</v>
      </c>
      <c r="B34" s="75"/>
      <c r="C34" s="75"/>
      <c r="D34" s="75"/>
      <c r="E34" s="76"/>
      <c r="F34" s="25">
        <f>'[7]УК ВР декабрь нар'!FF125+'[7]УК ВР декабрь нар'!X125</f>
        <v>4070.3330901226977</v>
      </c>
      <c r="G34" s="1"/>
      <c r="H34" s="1"/>
    </row>
    <row r="35" spans="1:12" ht="15.75" hidden="1" x14ac:dyDescent="0.25">
      <c r="A35" s="64" t="s">
        <v>18</v>
      </c>
      <c r="B35" s="75"/>
      <c r="C35" s="75"/>
      <c r="D35" s="75"/>
      <c r="E35" s="76"/>
      <c r="F35" s="25">
        <f>'[7]УК ВР декабрь нар'!Y125+'[7]УК ВР декабрь нар'!FH125+'[7]УК ВР декабрь нар'!AW125</f>
        <v>2407.3881000000001</v>
      </c>
      <c r="G35" s="1"/>
      <c r="H35" s="1"/>
    </row>
    <row r="36" spans="1:12" ht="15.75" hidden="1" x14ac:dyDescent="0.25">
      <c r="A36" s="64" t="s">
        <v>19</v>
      </c>
      <c r="B36" s="75"/>
      <c r="C36" s="75"/>
      <c r="D36" s="75"/>
      <c r="E36" s="76"/>
      <c r="F36" s="25">
        <f>'[7]УК ВР декабрь нар'!AV125+'[7]УК ВР декабрь нар'!FX125</f>
        <v>2.716933258474268E-8</v>
      </c>
      <c r="G36" s="1"/>
      <c r="H36" s="1"/>
    </row>
    <row r="37" spans="1:12" ht="26.45" hidden="1" customHeight="1" x14ac:dyDescent="0.25">
      <c r="A37" s="66" t="s">
        <v>61</v>
      </c>
      <c r="B37" s="79"/>
      <c r="C37" s="79"/>
      <c r="D37" s="79"/>
      <c r="E37" s="80"/>
      <c r="F37" s="25">
        <f>'[7]УК ВР декабрь нар'!FY125+'[7]УК ВР декабрь нар'!AX125</f>
        <v>17363.795433172418</v>
      </c>
      <c r="G37" s="1"/>
      <c r="H37" s="1"/>
    </row>
    <row r="38" spans="1:12" x14ac:dyDescent="0.2">
      <c r="A38" s="81" t="s">
        <v>73</v>
      </c>
      <c r="B38" s="82"/>
      <c r="C38" s="82"/>
      <c r="D38" s="82"/>
      <c r="E38" s="83"/>
      <c r="F38" s="77">
        <f>SUM(F40:F44)+44129.19</f>
        <v>205588.77549088444</v>
      </c>
      <c r="G38" s="1"/>
      <c r="H38" s="1"/>
    </row>
    <row r="39" spans="1:12" ht="94.9" customHeight="1" x14ac:dyDescent="0.2">
      <c r="A39" s="84"/>
      <c r="B39" s="85"/>
      <c r="C39" s="85"/>
      <c r="D39" s="85"/>
      <c r="E39" s="86"/>
      <c r="F39" s="78"/>
      <c r="G39" s="1"/>
      <c r="H39" s="1"/>
    </row>
    <row r="40" spans="1:12" ht="15.6" hidden="1" customHeight="1" x14ac:dyDescent="0.25">
      <c r="A40" s="63" t="s">
        <v>95</v>
      </c>
      <c r="B40" s="63"/>
      <c r="C40" s="63"/>
      <c r="D40" s="63"/>
      <c r="E40" s="63"/>
      <c r="F40" s="25">
        <f>'[7]УК ВР март нар'!CQ125+'[7]УК ВР декабрь нар'!CT125+'[7]УК ВР декабрь нар'!ED125+'[7]УК ВР декабрь нар'!EE125</f>
        <v>144399.19818429297</v>
      </c>
      <c r="G40" s="1"/>
      <c r="H40" s="1"/>
      <c r="L40" s="39"/>
    </row>
    <row r="41" spans="1:12" ht="15.6" hidden="1" customHeight="1" x14ac:dyDescent="0.25">
      <c r="A41" s="63" t="s">
        <v>31</v>
      </c>
      <c r="B41" s="63"/>
      <c r="C41" s="63"/>
      <c r="D41" s="63"/>
      <c r="E41" s="63"/>
      <c r="F41" s="25">
        <f>'[7]УК ВР март нар'!CR125+'[7]УК ВР декабрь нар'!EF125</f>
        <v>2984.0114862924102</v>
      </c>
      <c r="G41" s="1"/>
      <c r="H41" s="1"/>
    </row>
    <row r="42" spans="1:12" ht="15.6" hidden="1" customHeight="1" x14ac:dyDescent="0.25">
      <c r="A42" s="63" t="s">
        <v>18</v>
      </c>
      <c r="B42" s="63"/>
      <c r="C42" s="63"/>
      <c r="D42" s="63"/>
      <c r="E42" s="63"/>
      <c r="F42" s="25">
        <f>'[7]УК ВР март нар'!CS125+'[7]УК ВР декабрь нар'!EG125</f>
        <v>7280.1546912329759</v>
      </c>
      <c r="G42" s="1"/>
      <c r="H42" s="1"/>
    </row>
    <row r="43" spans="1:12" ht="15.6" hidden="1" customHeight="1" x14ac:dyDescent="0.25">
      <c r="A43" s="63" t="s">
        <v>19</v>
      </c>
      <c r="B43" s="63"/>
      <c r="C43" s="63"/>
      <c r="D43" s="63"/>
      <c r="E43" s="63"/>
      <c r="F43" s="25">
        <f>'[7]УК ВР декабрь нар'!FA125</f>
        <v>0</v>
      </c>
      <c r="G43" s="1"/>
      <c r="H43" s="1"/>
    </row>
    <row r="44" spans="1:12" ht="51" hidden="1" customHeight="1" x14ac:dyDescent="0.25">
      <c r="A44" s="66" t="s">
        <v>63</v>
      </c>
      <c r="B44" s="67"/>
      <c r="C44" s="67"/>
      <c r="D44" s="67"/>
      <c r="E44" s="68"/>
      <c r="F44" s="25">
        <f>'[7]УК ВР март нар'!DI125+'[7]УК ВР декабрь нар'!FB125</f>
        <v>6796.2211290660707</v>
      </c>
      <c r="G44" s="1"/>
      <c r="H44" s="1"/>
    </row>
    <row r="45" spans="1:12" ht="63.6" customHeight="1" x14ac:dyDescent="0.25">
      <c r="A45" s="69" t="s">
        <v>74</v>
      </c>
      <c r="B45" s="70"/>
      <c r="C45" s="70"/>
      <c r="D45" s="70"/>
      <c r="E45" s="71"/>
      <c r="F45" s="26">
        <f>SUM(F46:F54)</f>
        <v>241357.97199999995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5">
        <f>'[7]УК ВР декабрь нар'!GO125+'[7]УК ВР декабрь нар'!GP125</f>
        <v>230549.79999999996</v>
      </c>
      <c r="G46" s="1"/>
      <c r="H46" s="1"/>
      <c r="L46" s="39"/>
    </row>
    <row r="47" spans="1:12" ht="15.75" hidden="1" x14ac:dyDescent="0.25">
      <c r="A47" s="64" t="s">
        <v>31</v>
      </c>
      <c r="B47" s="75"/>
      <c r="C47" s="75"/>
      <c r="D47" s="75"/>
      <c r="E47" s="75"/>
      <c r="F47" s="25"/>
      <c r="G47" s="1"/>
      <c r="H47" s="1"/>
    </row>
    <row r="48" spans="1:12" ht="15.75" hidden="1" x14ac:dyDescent="0.25">
      <c r="A48" s="63" t="s">
        <v>21</v>
      </c>
      <c r="B48" s="63"/>
      <c r="C48" s="63"/>
      <c r="D48" s="63"/>
      <c r="E48" s="64"/>
      <c r="F48" s="25"/>
      <c r="G48" s="1"/>
      <c r="H48" s="1"/>
    </row>
    <row r="49" spans="1:15" ht="15.75" hidden="1" x14ac:dyDescent="0.25">
      <c r="A49" s="64" t="s">
        <v>17</v>
      </c>
      <c r="B49" s="75"/>
      <c r="C49" s="75"/>
      <c r="D49" s="75"/>
      <c r="E49" s="75"/>
      <c r="F49" s="25"/>
      <c r="G49" s="1"/>
      <c r="H49" s="1"/>
    </row>
    <row r="50" spans="1:15" ht="15.75" hidden="1" x14ac:dyDescent="0.25">
      <c r="A50" s="63" t="s">
        <v>22</v>
      </c>
      <c r="B50" s="63"/>
      <c r="C50" s="63"/>
      <c r="D50" s="63"/>
      <c r="E50" s="64"/>
      <c r="F50" s="25"/>
      <c r="G50" s="1"/>
      <c r="H50" s="1"/>
    </row>
    <row r="51" spans="1:15" ht="15.75" hidden="1" x14ac:dyDescent="0.25">
      <c r="A51" s="64" t="s">
        <v>17</v>
      </c>
      <c r="B51" s="75"/>
      <c r="C51" s="75"/>
      <c r="D51" s="75"/>
      <c r="E51" s="75"/>
      <c r="F51" s="25"/>
      <c r="G51" s="1"/>
      <c r="H51" s="1"/>
    </row>
    <row r="52" spans="1:15" ht="15.75" hidden="1" x14ac:dyDescent="0.25">
      <c r="A52" s="63" t="s">
        <v>18</v>
      </c>
      <c r="B52" s="63"/>
      <c r="C52" s="63"/>
      <c r="D52" s="63"/>
      <c r="E52" s="64"/>
      <c r="F52" s="25"/>
      <c r="G52" s="1"/>
      <c r="H52" s="1"/>
    </row>
    <row r="53" spans="1:15" ht="15.75" hidden="1" x14ac:dyDescent="0.25">
      <c r="A53" s="64" t="s">
        <v>19</v>
      </c>
      <c r="B53" s="75"/>
      <c r="C53" s="75"/>
      <c r="D53" s="75"/>
      <c r="E53" s="75"/>
      <c r="F53" s="25">
        <f>'[7]УК ВР декабрь нар'!GR125+'[7]УК ВР декабрь нар'!GS125+'[7]УК ВР декабрь нар'!GT125+'[7]УК ВР декабрь нар'!GU125+'[7]УК ВР декабрь нар'!GV125+'[7]УК ВР декабрь нар'!GW125+'[7]УК ВР декабрь нар'!GX125+'[7]УК ВР декабрь нар'!GY125+'[7]УК ВР декабрь нар'!GZ125</f>
        <v>10808.171999999999</v>
      </c>
      <c r="G53" s="1"/>
      <c r="H53" s="1"/>
    </row>
    <row r="54" spans="1:15" ht="15.75" hidden="1" x14ac:dyDescent="0.25">
      <c r="A54" s="66" t="s">
        <v>64</v>
      </c>
      <c r="B54" s="67"/>
      <c r="C54" s="67"/>
      <c r="D54" s="67"/>
      <c r="E54" s="68"/>
      <c r="F54" s="25"/>
      <c r="G54" s="1"/>
      <c r="H54" s="1"/>
    </row>
    <row r="55" spans="1:15" ht="15.6" hidden="1" customHeight="1" x14ac:dyDescent="0.25">
      <c r="A55" s="69" t="s">
        <v>37</v>
      </c>
      <c r="B55" s="75"/>
      <c r="C55" s="75"/>
      <c r="D55" s="75"/>
      <c r="E55" s="76"/>
      <c r="F55" s="32"/>
      <c r="G55" s="1"/>
      <c r="H55" s="1"/>
    </row>
    <row r="56" spans="1:15" ht="15.75" x14ac:dyDescent="0.25">
      <c r="A56" s="88" t="s">
        <v>75</v>
      </c>
      <c r="B56" s="89"/>
      <c r="C56" s="89"/>
      <c r="D56" s="89"/>
      <c r="E56" s="90"/>
      <c r="F56" s="26">
        <f>F31+F38+F45+F55</f>
        <v>487591.31620155473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79268.27</v>
      </c>
      <c r="G57" s="1"/>
      <c r="H57" s="1"/>
    </row>
    <row r="58" spans="1:15" ht="15.75" x14ac:dyDescent="0.25">
      <c r="A58" s="64" t="s">
        <v>23</v>
      </c>
      <c r="B58" s="75"/>
      <c r="C58" s="75"/>
      <c r="D58" s="75"/>
      <c r="E58" s="75"/>
      <c r="F58" s="25">
        <v>24511.33</v>
      </c>
      <c r="G58" s="1"/>
      <c r="H58" s="1"/>
    </row>
    <row r="59" spans="1:15" ht="15.75" x14ac:dyDescent="0.25">
      <c r="A59" s="64" t="s">
        <v>24</v>
      </c>
      <c r="B59" s="75"/>
      <c r="C59" s="75"/>
      <c r="D59" s="75"/>
      <c r="E59" s="75"/>
      <c r="F59" s="25">
        <v>54756.94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75" x14ac:dyDescent="0.25">
      <c r="A61" s="91" t="s">
        <v>67</v>
      </c>
      <c r="B61" s="91"/>
      <c r="C61" s="91"/>
      <c r="D61" s="91"/>
      <c r="E61" s="91"/>
      <c r="F61" s="26">
        <f>F56+F57</f>
        <v>566859.58620155475</v>
      </c>
      <c r="G61" s="1"/>
      <c r="H61" s="1"/>
      <c r="N61" s="19"/>
      <c r="O61" s="19"/>
    </row>
    <row r="62" spans="1:15" ht="15.75" x14ac:dyDescent="0.25">
      <c r="A62" s="65" t="s">
        <v>26</v>
      </c>
      <c r="B62" s="65"/>
      <c r="C62" s="65"/>
      <c r="D62" s="65"/>
      <c r="E62" s="65"/>
      <c r="F62" s="27">
        <f>E17</f>
        <v>710152.14</v>
      </c>
      <c r="G62" s="1"/>
      <c r="H62" s="1"/>
    </row>
    <row r="63" spans="1:15" ht="15.75" x14ac:dyDescent="0.25">
      <c r="A63" s="65" t="s">
        <v>27</v>
      </c>
      <c r="B63" s="65"/>
      <c r="C63" s="65"/>
      <c r="D63" s="65"/>
      <c r="E63" s="65"/>
      <c r="F63" s="26">
        <f>F17</f>
        <v>677040.28</v>
      </c>
      <c r="G63" s="1"/>
      <c r="H63" s="28"/>
    </row>
    <row r="64" spans="1:15" ht="15.75" x14ac:dyDescent="0.25">
      <c r="A64" s="87" t="s">
        <v>88</v>
      </c>
      <c r="B64" s="87"/>
      <c r="C64" s="87"/>
      <c r="D64" s="87"/>
      <c r="E64" s="87"/>
      <c r="F64" s="26">
        <f>F30+F62-F61</f>
        <v>560212.00144917716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325336.70144917717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Иркутская 9</vt:lpstr>
      <vt:lpstr>Иркутская 9(2019)</vt:lpstr>
      <vt:lpstr>Иркутская 9(2020)</vt:lpstr>
      <vt:lpstr>Иркутская 9(2021)</vt:lpstr>
      <vt:lpstr>Иркутская 9(2022)</vt:lpstr>
      <vt:lpstr>Иркутская 9(2023)</vt:lpstr>
      <vt:lpstr>'Иркутская 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2023-03-28T13:36:07Z</cp:lastPrinted>
  <dcterms:created xsi:type="dcterms:W3CDTF">2013-05-24T09:13:10Z</dcterms:created>
  <dcterms:modified xsi:type="dcterms:W3CDTF">2024-05-20T08:23:01Z</dcterms:modified>
</cp:coreProperties>
</file>